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568218F-D6FB-4EF6-8ECA-2517EA38BB93}" xr6:coauthVersionLast="47" xr6:coauthVersionMax="47" xr10:uidLastSave="{00000000-0000-0000-0000-000000000000}"/>
  <bookViews>
    <workbookView xWindow="-120" yWindow="-120" windowWidth="29040" windowHeight="15840" tabRatio="844" activeTab="11" xr2:uid="{00000000-000D-0000-FFFF-FFFF00000000}"/>
  </bookViews>
  <sheets>
    <sheet name="MAYIS 2025" sheetId="12" r:id="rId1"/>
    <sheet name="HAZİRAN 2025" sheetId="13" r:id="rId2"/>
    <sheet name="TEMMUZ 2025" sheetId="14" r:id="rId3"/>
    <sheet name="AĞUSTOS 2025" sheetId="15" r:id="rId4"/>
    <sheet name="EYLÜL 2025" sheetId="16" r:id="rId5"/>
    <sheet name="EKİM 2025" sheetId="17" r:id="rId6"/>
    <sheet name="KASIM 2025" sheetId="18" r:id="rId7"/>
    <sheet name="ARALIK 2025" sheetId="19" r:id="rId8"/>
    <sheet name="OCAK 2026" sheetId="20" r:id="rId9"/>
    <sheet name="ŞUBAT 2026" sheetId="21" r:id="rId10"/>
    <sheet name="MART 2026" sheetId="22" r:id="rId11"/>
    <sheet name="NİSAN 2026" sheetId="23" r:id="rId12"/>
    <sheet name="MAYIS 2026" sheetId="24" r:id="rId13"/>
    <sheet name="HAZİRAN 2026" sheetId="2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7"/>
  <c r="J4" i="16"/>
  <c r="F37" i="23" l="1"/>
  <c r="J36" i="23" s="1"/>
  <c r="J5" i="25"/>
  <c r="J36" i="25"/>
  <c r="J4" i="25"/>
  <c r="J5" i="24"/>
  <c r="J36" i="24"/>
  <c r="J4" i="24"/>
  <c r="F37" i="21"/>
  <c r="J5" i="21" s="1"/>
  <c r="F37" i="22"/>
  <c r="J5" i="22" s="1"/>
  <c r="F37" i="20"/>
  <c r="J36" i="20" s="1"/>
  <c r="Q3" i="16"/>
  <c r="N36" i="12"/>
  <c r="M10" i="12"/>
  <c r="N36" i="13"/>
  <c r="N36" i="14"/>
  <c r="Q3" i="14"/>
  <c r="Q3" i="15"/>
  <c r="J5" i="23" l="1"/>
  <c r="J4" i="23"/>
  <c r="L36" i="23" s="1"/>
  <c r="L36" i="25"/>
  <c r="L36" i="24"/>
  <c r="J4" i="21"/>
  <c r="J36" i="21"/>
  <c r="J36" i="22"/>
  <c r="J4" i="22"/>
  <c r="L36" i="21"/>
  <c r="J5" i="20"/>
  <c r="J4" i="20"/>
  <c r="Q4" i="12"/>
  <c r="Q3" i="12"/>
  <c r="AC2" i="19"/>
  <c r="AC2" i="18"/>
  <c r="AC2" i="17"/>
  <c r="AC2" i="16"/>
  <c r="AC2" i="15"/>
  <c r="AC2" i="14"/>
  <c r="AC2" i="13"/>
  <c r="AC2" i="12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L36" i="22" l="1"/>
  <c r="L36" i="20"/>
  <c r="F37" i="12"/>
  <c r="J4" i="12" s="1"/>
  <c r="F37" i="19"/>
  <c r="J36" i="19" s="1"/>
  <c r="F37" i="18"/>
  <c r="J5" i="18" s="1"/>
  <c r="F37" i="17"/>
  <c r="J4" i="17" s="1"/>
  <c r="F37" i="16"/>
  <c r="F37" i="15"/>
  <c r="F37" i="14"/>
  <c r="J5" i="14" s="1"/>
  <c r="F37" i="13"/>
  <c r="J4" i="13" s="1"/>
  <c r="J5" i="19" l="1"/>
  <c r="J4" i="19"/>
  <c r="J4" i="18"/>
  <c r="J36" i="18"/>
  <c r="J5" i="17"/>
  <c r="L36" i="17" s="1"/>
  <c r="J36" i="17"/>
  <c r="J36" i="16"/>
  <c r="J36" i="14"/>
  <c r="J36" i="13"/>
  <c r="J5" i="13"/>
  <c r="J5" i="12"/>
  <c r="J36" i="12"/>
  <c r="J36" i="15"/>
  <c r="J4" i="14"/>
  <c r="L36" i="18" l="1"/>
  <c r="L36" i="19"/>
  <c r="L36" i="16"/>
  <c r="L36" i="15"/>
  <c r="L36" i="14"/>
  <c r="L36" i="13"/>
  <c r="L36" i="12"/>
  <c r="J35" i="12" l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35" i="19" l="1"/>
  <c r="J39" i="19" s="1"/>
  <c r="J7" i="20" s="1"/>
  <c r="J35" i="20" l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<sst xmlns="http://schemas.openxmlformats.org/spreadsheetml/2006/main" count="544" uniqueCount="61">
  <si>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</si>
  <si>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</si>
  <si>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</si>
  <si>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</si>
  <si>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</si>
  <si>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</si>
  <si>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</si>
  <si>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</si>
  <si>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</si>
  <si>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</si>
  <si>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</si>
  <si>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</si>
  <si>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</si>
  <si>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</si>
  <si>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</si>
  <si>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</si>
  <si>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</si>
  <si>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</si>
  <si>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</si>
  <si>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</si>
  <si>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</si>
  <si>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</si>
  <si>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</si>
  <si>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</si>
  <si>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</si>
  <si>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</si>
  <si>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</si>
  <si>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</si>
  <si>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</si>
  <si>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</si>
  <si>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</si>
  <si>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ECEVİT TİLKİCİ</t>
  </si>
  <si>
    <t>Satış</t>
  </si>
  <si>
    <t>AKPRO SÜT ÖZEL - 2</t>
  </si>
  <si>
    <t>AD</t>
  </si>
  <si>
    <t>MAKROPASS 25 KG OPP</t>
  </si>
  <si>
    <t>YM2</t>
  </si>
  <si>
    <t>Mayıs Sütünden Kesilecek</t>
  </si>
  <si>
    <t>Akpro Süt Özel 50 Ad.</t>
  </si>
  <si>
    <t>Makropass 10 Ad.</t>
  </si>
  <si>
    <t>MAYIS SÜTÜNE YAZILDI</t>
  </si>
  <si>
    <t>Hortum 4,5 mt,Süzek 2 Ad</t>
  </si>
  <si>
    <t>V.EYYÜP AĞA</t>
  </si>
  <si>
    <t>Yağ (2,7 2,85 3,3 3,5)</t>
  </si>
  <si>
    <t>GÜNEY SIĞIR SÜT YEMİ 19 PROTEİN PREMİUM</t>
  </si>
  <si>
    <t>Eylül Sütünden Kesilecek</t>
  </si>
  <si>
    <t>Z.EYYÜP AĞA</t>
  </si>
  <si>
    <t>Güney Süt 19 Pre.100 Ad.</t>
  </si>
  <si>
    <t>EYLÜL SÜTÜNE YAZILDI</t>
  </si>
  <si>
    <t>BEŞYEM LALE SÜT YEMİ PELET</t>
  </si>
  <si>
    <t>Ekim Sütünden Kesilecek</t>
  </si>
  <si>
    <t>D.EYYÜP AĞA</t>
  </si>
  <si>
    <t>Lale Süt yemi 100 Ad.</t>
  </si>
  <si>
    <t>EKİM SÜTÜNE YAZILDI</t>
  </si>
  <si>
    <t>V.EYYÜPAĞA</t>
  </si>
  <si>
    <t>Tes. Tar. 06/12 Süzek 1 Ad.</t>
  </si>
  <si>
    <t>Z.K.EYYÜPAĞA</t>
  </si>
  <si>
    <t>D.EYYÜPAĞA</t>
  </si>
  <si>
    <t>H.EYYÜPAĞA</t>
  </si>
  <si>
    <t>Tes.Tar. 05/03/2026 1 AD. SÜZEK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</si>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</sst>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9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5" applyNumberFormat="0" applyAlignment="0" applyProtection="0"/>
    <xf numFmtId="0" fontId="32" fillId="7" borderId="26" applyNumberFormat="0" applyAlignment="0" applyProtection="0"/>
    <xf numFmtId="0" fontId="33" fillId="7" borderId="25" applyNumberFormat="0" applyAlignment="0" applyProtection="0"/>
    <xf numFmtId="0" fontId="34" fillId="0" borderId="27" applyNumberFormat="0" applyFill="0" applyAlignment="0" applyProtection="0"/>
    <xf numFmtId="0" fontId="35" fillId="8" borderId="2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1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7" fontId="14" fillId="0" borderId="0" xfId="210" applyNumberFormat="1" applyAlignment="1">
      <alignment horizontal="left"/>
    </xf>
    <xf numFmtId="4" fontId="14" fillId="0" borderId="0" xfId="210" applyNumberFormat="1"/>
    <xf numFmtId="0" fontId="0" fillId="34" borderId="9" xfId="0" applyFill="1" applyBorder="1"/>
    <xf numFmtId="0" fontId="11" fillId="2" borderId="9" xfId="232" applyFill="1" applyBorder="1"/>
    <xf numFmtId="4" fontId="11" fillId="2" borderId="9" xfId="232" applyNumberFormat="1" applyFill="1" applyBorder="1" applyAlignment="1">
      <alignment horizontal="right"/>
    </xf>
    <xf numFmtId="14" fontId="0" fillId="2" borderId="9" xfId="0" applyNumberFormat="1" applyFill="1" applyBorder="1"/>
    <xf numFmtId="167" fontId="11" fillId="2" borderId="9" xfId="232" applyNumberFormat="1" applyFill="1" applyBorder="1" applyAlignment="1">
      <alignment horizontal="left"/>
    </xf>
    <xf numFmtId="3" fontId="11" fillId="2" borderId="9" xfId="232" applyNumberFormat="1" applyFill="1" applyBorder="1"/>
    <xf numFmtId="169" fontId="11" fillId="2" borderId="9" xfId="232" applyNumberFormat="1" applyFill="1" applyBorder="1" applyAlignment="1">
      <alignment horizontal="right"/>
    </xf>
    <xf numFmtId="49" fontId="11" fillId="2" borderId="9" xfId="232" applyNumberFormat="1" applyFill="1" applyBorder="1" applyAlignment="1">
      <alignment horizontal="left"/>
    </xf>
    <xf numFmtId="2" fontId="0" fillId="34" borderId="9" xfId="0" applyNumberFormat="1" applyFill="1" applyBorder="1"/>
    <xf numFmtId="168" fontId="11" fillId="2" borderId="9" xfId="232" applyNumberFormat="1" applyFill="1" applyBorder="1" applyAlignment="1">
      <alignment horizontal="right"/>
    </xf>
    <xf numFmtId="167" fontId="11" fillId="0" borderId="9" xfId="232" applyNumberFormat="1" applyBorder="1" applyAlignment="1">
      <alignment horizontal="lef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" fontId="4" fillId="0" borderId="9" xfId="258" applyNumberFormat="1" applyBorder="1" applyAlignment="1">
      <alignment horizontal="right"/>
    </xf>
    <xf numFmtId="0" fontId="4" fillId="0" borderId="9" xfId="258" applyBorder="1"/>
    <xf numFmtId="169" fontId="4" fillId="0" borderId="9" xfId="258" applyNumberFormat="1" applyBorder="1" applyAlignment="1">
      <alignment horizontal="right"/>
    </xf>
    <xf numFmtId="3" fontId="4" fillId="0" borderId="9" xfId="258" applyNumberFormat="1" applyBorder="1"/>
    <xf numFmtId="49" fontId="4" fillId="0" borderId="9" xfId="258" applyNumberFormat="1" applyBorder="1" applyAlignment="1">
      <alignment horizontal="left"/>
    </xf>
    <xf numFmtId="168" fontId="4" fillId="0" borderId="9" xfId="258" applyNumberFormat="1" applyBorder="1" applyAlignment="1">
      <alignment horizontal="right"/>
    </xf>
    <xf numFmtId="14" fontId="0" fillId="0" borderId="9" xfId="0" applyNumberFormat="1" applyBorder="1"/>
    <xf numFmtId="167" fontId="4" fillId="0" borderId="9" xfId="258" applyNumberFormat="1" applyBorder="1" applyAlignment="1">
      <alignment horizontal="left"/>
    </xf>
    <xf numFmtId="0" fontId="4" fillId="0" borderId="0" xfId="258"/>
    <xf numFmtId="167" fontId="4" fillId="0" borderId="0" xfId="258" applyNumberFormat="1" applyAlignment="1">
      <alignment horizontal="left"/>
    </xf>
    <xf numFmtId="168" fontId="4" fillId="0" borderId="0" xfId="258" applyNumberFormat="1" applyAlignment="1">
      <alignment horizontal="right"/>
    </xf>
    <xf numFmtId="49" fontId="4" fillId="0" borderId="0" xfId="258" applyNumberFormat="1" applyAlignment="1">
      <alignment horizontal="left"/>
    </xf>
    <xf numFmtId="169" fontId="4" fillId="0" borderId="0" xfId="258" applyNumberFormat="1" applyAlignment="1">
      <alignment horizontal="right"/>
    </xf>
    <xf numFmtId="4" fontId="4" fillId="0" borderId="0" xfId="258" applyNumberFormat="1" applyAlignment="1">
      <alignment horizontal="right"/>
    </xf>
    <xf numFmtId="3" fontId="4" fillId="0" borderId="0" xfId="258" applyNumberFormat="1"/>
    <xf numFmtId="43" fontId="0" fillId="0" borderId="11" xfId="298" applyFont="1" applyFill="1" applyBorder="1"/>
    <xf numFmtId="167" fontId="4" fillId="2" borderId="9" xfId="258" applyNumberFormat="1" applyFill="1" applyBorder="1" applyAlignment="1">
      <alignment horizontal="left"/>
    </xf>
    <xf numFmtId="168" fontId="4" fillId="2" borderId="9" xfId="258" applyNumberFormat="1" applyFill="1" applyBorder="1" applyAlignment="1">
      <alignment horizontal="right"/>
    </xf>
    <xf numFmtId="49" fontId="4" fillId="2" borderId="9" xfId="258" applyNumberFormat="1" applyFill="1" applyBorder="1" applyAlignment="1">
      <alignment horizontal="left"/>
    </xf>
    <xf numFmtId="3" fontId="4" fillId="2" borderId="9" xfId="258" applyNumberFormat="1" applyFill="1" applyBorder="1"/>
    <xf numFmtId="169" fontId="4" fillId="2" borderId="9" xfId="258" applyNumberFormat="1" applyFill="1" applyBorder="1" applyAlignment="1">
      <alignment horizontal="right"/>
    </xf>
    <xf numFmtId="4" fontId="4" fillId="2" borderId="9" xfId="258" applyNumberFormat="1" applyFill="1" applyBorder="1" applyAlignment="1">
      <alignment horizontal="right"/>
    </xf>
    <xf numFmtId="0" fontId="4" fillId="2" borderId="9" xfId="258" applyFill="1" applyBorder="1"/>
    <xf numFmtId="4" fontId="1" fillId="0" borderId="9" xfId="319" applyNumberFormat="1" applyBorder="1" applyAlignment="1">
      <alignment horizontal="right"/>
    </xf>
    <xf numFmtId="167" fontId="1" fillId="0" borderId="9" xfId="319" applyNumberFormat="1" applyBorder="1" applyAlignment="1">
      <alignment horizontal="left"/>
    </xf>
    <xf numFmtId="167" fontId="1" fillId="2" borderId="9" xfId="319" applyNumberFormat="1" applyFill="1" applyBorder="1" applyAlignment="1">
      <alignment horizontal="left"/>
    </xf>
    <xf numFmtId="168" fontId="1" fillId="2" borderId="9" xfId="319" applyNumberFormat="1" applyFill="1" applyBorder="1" applyAlignment="1">
      <alignment horizontal="right"/>
    </xf>
    <xf numFmtId="49" fontId="1" fillId="2" borderId="9" xfId="319" applyNumberFormat="1" applyFill="1" applyBorder="1" applyAlignment="1">
      <alignment horizontal="left"/>
    </xf>
    <xf numFmtId="3" fontId="1" fillId="2" borderId="9" xfId="319" applyNumberFormat="1" applyFill="1" applyBorder="1"/>
    <xf numFmtId="169" fontId="1" fillId="2" borderId="9" xfId="319" applyNumberFormat="1" applyFill="1" applyBorder="1" applyAlignment="1">
      <alignment horizontal="right"/>
    </xf>
    <xf numFmtId="4" fontId="1" fillId="2" borderId="9" xfId="319" applyNumberFormat="1" applyFill="1" applyBorder="1" applyAlignment="1">
      <alignment horizontal="right"/>
    </xf>
    <xf numFmtId="0" fontId="1" fillId="2" borderId="9" xfId="319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339">
    <cellStyle name="%20 - Vurgu1" xfId="19" builtinId="30" customBuiltin="1"/>
    <cellStyle name="%20 - Vurgu1 10" xfId="212" xr:uid="{DB49839C-8A72-461C-8F42-43ECFC14CA00}"/>
    <cellStyle name="%20 - Vurgu1 11" xfId="234" xr:uid="{0AF0DD32-1BCD-48E5-861E-A430B812A7CC}"/>
    <cellStyle name="%20 - Vurgu1 12" xfId="260" xr:uid="{981E2E68-7A78-4906-B132-9E2E5FB5520C}"/>
    <cellStyle name="%20 - Vurgu1 13" xfId="280" xr:uid="{3DC07C0C-75D6-4048-A6DC-C6EA873CB222}"/>
    <cellStyle name="%20 - Vurgu1 14" xfId="301" xr:uid="{CF06E6A6-963B-41E2-9D12-C60D6971349F}"/>
    <cellStyle name="%20 - Vurgu1 15" xfId="321" xr:uid="{E97F69CE-CB5F-40E7-951C-4EC64A5C7B4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1226B50-10BF-4A10-98EA-D350CA5BDD38}"/>
    <cellStyle name="%20 - Vurgu2 11" xfId="237" xr:uid="{4D6AF8CA-6D86-41E5-AD6D-FC086E26BADF}"/>
    <cellStyle name="%20 - Vurgu2 12" xfId="263" xr:uid="{B948DB43-3015-4224-BE7A-A0F80A023B37}"/>
    <cellStyle name="%20 - Vurgu2 13" xfId="283" xr:uid="{7BFB9A13-EC65-439B-9E30-D5A69DA712F0}"/>
    <cellStyle name="%20 - Vurgu2 14" xfId="304" xr:uid="{4B2ABBF0-9F28-4401-AB8A-374CDE30C75C}"/>
    <cellStyle name="%20 - Vurgu2 15" xfId="324" xr:uid="{839ABD52-BAF7-4907-9172-AD0A63B3CCC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54175A6-500B-4C95-A935-B2E377D28986}"/>
    <cellStyle name="%20 - Vurgu3 11" xfId="240" xr:uid="{F2EC3C9D-E2DD-4A11-9E76-371C62B38A0B}"/>
    <cellStyle name="%20 - Vurgu3 12" xfId="266" xr:uid="{AB7768BF-332E-4DDB-9CE8-7CFE0E971C50}"/>
    <cellStyle name="%20 - Vurgu3 13" xfId="286" xr:uid="{ADD98CF7-2378-4D50-BE95-05814ADBD0C7}"/>
    <cellStyle name="%20 - Vurgu3 14" xfId="307" xr:uid="{A40949AE-62B1-46F7-9C8D-A3D83F83C1FD}"/>
    <cellStyle name="%20 - Vurgu3 15" xfId="327" xr:uid="{AA768545-3E16-4E0D-9525-913FD515709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9BC9E9E-1A63-4DC1-9AA4-007A94F899B8}"/>
    <cellStyle name="%20 - Vurgu4 11" xfId="243" xr:uid="{6B6D3248-83D9-4698-895A-71E10BABF06B}"/>
    <cellStyle name="%20 - Vurgu4 12" xfId="269" xr:uid="{96A70597-FE09-4767-ABA4-C34C236B3212}"/>
    <cellStyle name="%20 - Vurgu4 13" xfId="289" xr:uid="{7132A6F9-460D-4D9A-B08E-63728355E6C5}"/>
    <cellStyle name="%20 - Vurgu4 14" xfId="310" xr:uid="{6F36EE2D-7B6C-461B-A51C-D93B0C928DA7}"/>
    <cellStyle name="%20 - Vurgu4 15" xfId="330" xr:uid="{4C03618B-F3E6-4C0C-AB45-8B503DE63E3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1D6EDC2-821B-4523-9DD6-3319DD5C60BE}"/>
    <cellStyle name="%20 - Vurgu5 11" xfId="246" xr:uid="{333669EA-DBF7-4962-A1D1-7288AE61D8BD}"/>
    <cellStyle name="%20 - Vurgu5 12" xfId="272" xr:uid="{8AE54960-0680-4E4A-956E-DA18FDDAAC6B}"/>
    <cellStyle name="%20 - Vurgu5 13" xfId="292" xr:uid="{3F0DB128-88EB-4547-AF6E-25C4D99E5B89}"/>
    <cellStyle name="%20 - Vurgu5 14" xfId="313" xr:uid="{196FCC78-BF1C-4C9E-9FAE-BCBB715D9746}"/>
    <cellStyle name="%20 - Vurgu5 15" xfId="333" xr:uid="{B772E62C-2B32-490A-A04F-61BB636EEE0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D4D5D42-5D84-4783-9984-DFB80FD41740}"/>
    <cellStyle name="%20 - Vurgu6 11" xfId="249" xr:uid="{D658EE71-991F-4DE1-B36A-37C1C0EBEBEE}"/>
    <cellStyle name="%20 - Vurgu6 12" xfId="275" xr:uid="{F5E82CF1-C4B7-480F-AF15-FF9C95E60B66}"/>
    <cellStyle name="%20 - Vurgu6 13" xfId="295" xr:uid="{1A28311E-9964-432E-ADCE-110ACB19978A}"/>
    <cellStyle name="%20 - Vurgu6 14" xfId="316" xr:uid="{BB5A63D9-4305-4C65-AA99-DBDBB8C69F1B}"/>
    <cellStyle name="%20 - Vurgu6 15" xfId="336" xr:uid="{A8EB3C0C-3218-433F-838A-523776C4D29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759C532-D6EA-4867-864E-012B97686ADA}"/>
    <cellStyle name="%40 - Vurgu1 11" xfId="235" xr:uid="{FB20324F-3300-49E7-8FC9-FF751B35F3B0}"/>
    <cellStyle name="%40 - Vurgu1 12" xfId="261" xr:uid="{5BEE4A5E-3B81-40F0-8B79-030ED526C401}"/>
    <cellStyle name="%40 - Vurgu1 13" xfId="281" xr:uid="{FD1F9B43-A165-4F4F-8B33-D6DBA12F7843}"/>
    <cellStyle name="%40 - Vurgu1 14" xfId="302" xr:uid="{5A64A7F5-E687-478F-B360-7BEA764EEA8B}"/>
    <cellStyle name="%40 - Vurgu1 15" xfId="322" xr:uid="{33D26B46-2C1D-474F-91F1-83CB29DE60F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E12E328-FA47-4C66-BF03-52950C40C4BF}"/>
    <cellStyle name="%40 - Vurgu2 11" xfId="238" xr:uid="{36BA2AD7-19CD-4D4C-AB36-BBB6EA0F1D51}"/>
    <cellStyle name="%40 - Vurgu2 12" xfId="264" xr:uid="{7B86D36E-D4A8-4423-B2D2-FB090CB61C8F}"/>
    <cellStyle name="%40 - Vurgu2 13" xfId="284" xr:uid="{18CB5191-1E7B-4D07-ACB5-D8E50E9572FA}"/>
    <cellStyle name="%40 - Vurgu2 14" xfId="305" xr:uid="{EEE0E845-A5DA-41E6-80F8-ACAE8F90181B}"/>
    <cellStyle name="%40 - Vurgu2 15" xfId="325" xr:uid="{3E682340-2C55-406E-A480-08EA4C8F8F3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B0B9360-F37D-4A0E-9A10-2500BFF3898B}"/>
    <cellStyle name="%40 - Vurgu3 11" xfId="241" xr:uid="{85B4F835-3DFE-4557-8537-CC4F7E5E7FD8}"/>
    <cellStyle name="%40 - Vurgu3 12" xfId="267" xr:uid="{466B0EE4-AFD6-406A-A5FB-5D49088C20A5}"/>
    <cellStyle name="%40 - Vurgu3 13" xfId="287" xr:uid="{D1ECED78-79CC-4C77-B9F6-3249EEF777F9}"/>
    <cellStyle name="%40 - Vurgu3 14" xfId="308" xr:uid="{30E903A7-371C-4C56-826B-2B9261CB6D11}"/>
    <cellStyle name="%40 - Vurgu3 15" xfId="328" xr:uid="{9B8324C7-87EB-4BFC-80AD-00F19012963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75F410AA-5168-45D9-AB6C-2673EB5786E3}"/>
    <cellStyle name="%40 - Vurgu4 11" xfId="244" xr:uid="{CB141BF0-C359-427D-90F8-6191176F1D2F}"/>
    <cellStyle name="%40 - Vurgu4 12" xfId="270" xr:uid="{A520F3E0-D8F5-421E-8944-4AAABF002B45}"/>
    <cellStyle name="%40 - Vurgu4 13" xfId="290" xr:uid="{21FADBE7-D266-4D79-8552-47DBD75C62E6}"/>
    <cellStyle name="%40 - Vurgu4 14" xfId="311" xr:uid="{504A112B-CCA1-47C0-8FBD-13C287294184}"/>
    <cellStyle name="%40 - Vurgu4 15" xfId="331" xr:uid="{F764EB23-1522-4D66-BC1A-DA44C861D91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65A80B7-E86D-4A3D-A36E-9A452DF87ED4}"/>
    <cellStyle name="%40 - Vurgu5 11" xfId="247" xr:uid="{9D27595A-EA24-41C0-8226-2C12EFFE48CE}"/>
    <cellStyle name="%40 - Vurgu5 12" xfId="273" xr:uid="{F4EDFBA2-8E9E-4C0F-81B6-28BE4B81BA09}"/>
    <cellStyle name="%40 - Vurgu5 13" xfId="293" xr:uid="{E0B05A07-DAD4-4B98-97F2-DB54201625F5}"/>
    <cellStyle name="%40 - Vurgu5 14" xfId="314" xr:uid="{F441D4D5-43BC-471C-A422-3852C4F07177}"/>
    <cellStyle name="%40 - Vurgu5 15" xfId="334" xr:uid="{7814AB67-FE43-427C-BF09-38362942A90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FA5970D-BDB1-486B-97B3-F44DE2A9EAEC}"/>
    <cellStyle name="%40 - Vurgu6 11" xfId="250" xr:uid="{9FB1BF0B-5261-4D20-A8FD-0F98BDC67889}"/>
    <cellStyle name="%40 - Vurgu6 12" xfId="276" xr:uid="{D999FF34-4DBE-4410-B86A-3CCB436F786B}"/>
    <cellStyle name="%40 - Vurgu6 13" xfId="296" xr:uid="{E7914B33-06E7-4089-B670-4E7C011C1075}"/>
    <cellStyle name="%40 - Vurgu6 14" xfId="317" xr:uid="{46276D9A-DFFE-4DC6-B916-148867B92E46}"/>
    <cellStyle name="%40 - Vurgu6 15" xfId="337" xr:uid="{2D3FC09F-A120-433F-A6FC-628F35B109A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7FF8A8A-4C8D-4318-B7FC-7E6AB654B74B}"/>
    <cellStyle name="%60 - Vurgu1 11" xfId="236" xr:uid="{3C74E74F-6CFA-41D7-A429-B01CE17B62BB}"/>
    <cellStyle name="%60 - Vurgu1 12" xfId="262" xr:uid="{CACD169E-90C3-4B90-AA02-400AF6F6C83C}"/>
    <cellStyle name="%60 - Vurgu1 13" xfId="282" xr:uid="{4232328C-D03E-47FB-BD5F-36B3E6471B28}"/>
    <cellStyle name="%60 - Vurgu1 14" xfId="303" xr:uid="{9C6AA95C-3192-4FC5-8571-A67BA04C9A9B}"/>
    <cellStyle name="%60 - Vurgu1 15" xfId="323" xr:uid="{DDBD129C-8B6B-4ADC-A404-02743D2A581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3A4627D-74A0-47FC-86A8-47184F8DA67A}"/>
    <cellStyle name="%60 - Vurgu2 11" xfId="239" xr:uid="{30A79658-B695-467A-98AD-DAC9C2E4C23D}"/>
    <cellStyle name="%60 - Vurgu2 12" xfId="265" xr:uid="{9BA2595A-15C6-416A-B47A-ADF0C42252EC}"/>
    <cellStyle name="%60 - Vurgu2 13" xfId="285" xr:uid="{D32549D1-7D41-4173-B215-69A2B7BAEB11}"/>
    <cellStyle name="%60 - Vurgu2 14" xfId="306" xr:uid="{6CE4FA9C-7529-4102-B463-ECEF7CA2FFC7}"/>
    <cellStyle name="%60 - Vurgu2 15" xfId="326" xr:uid="{ECE7FB15-C99C-424B-B67A-659E2048817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4EA5BB5-0B22-4250-8D05-A2C92102D820}"/>
    <cellStyle name="%60 - Vurgu3 11" xfId="242" xr:uid="{BACC13EC-D1C0-4270-957C-47D20CDBADD1}"/>
    <cellStyle name="%60 - Vurgu3 12" xfId="268" xr:uid="{6F26940E-14B0-4DF0-BE37-D56D8002734D}"/>
    <cellStyle name="%60 - Vurgu3 13" xfId="288" xr:uid="{B25E91D1-F235-41E7-8CA2-A54913A182E2}"/>
    <cellStyle name="%60 - Vurgu3 14" xfId="309" xr:uid="{149BCB8E-E9EB-4538-B89B-569EEFD86535}"/>
    <cellStyle name="%60 - Vurgu3 15" xfId="329" xr:uid="{34FDEE29-DBF5-4E82-AFE0-B8EFD8D55DF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1716430E-0D5B-4A4C-8E54-72C0460E0C2F}"/>
    <cellStyle name="%60 - Vurgu4 11" xfId="245" xr:uid="{4E1C312B-E68C-42C3-8673-A6358113357F}"/>
    <cellStyle name="%60 - Vurgu4 12" xfId="271" xr:uid="{0FFA366B-B218-43EA-B758-8EED5FB268BA}"/>
    <cellStyle name="%60 - Vurgu4 13" xfId="291" xr:uid="{4F702381-C886-4E8C-B026-BA7195B38B1B}"/>
    <cellStyle name="%60 - Vurgu4 14" xfId="312" xr:uid="{29696580-4F24-4897-9D98-9163C365CE9A}"/>
    <cellStyle name="%60 - Vurgu4 15" xfId="332" xr:uid="{DB7B261E-DA61-4420-BB3C-BB03CC5FBB7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FAD106A-0673-4D60-ACC6-49EE7B29B937}"/>
    <cellStyle name="%60 - Vurgu5 11" xfId="248" xr:uid="{E4A43058-CF77-44D0-B763-94AFA72A9121}"/>
    <cellStyle name="%60 - Vurgu5 12" xfId="274" xr:uid="{9B87DCA8-4E55-4053-9B18-F6B24F5D122E}"/>
    <cellStyle name="%60 - Vurgu5 13" xfId="294" xr:uid="{8D27B735-6647-4CB9-8C1F-A1AFD1AABEB9}"/>
    <cellStyle name="%60 - Vurgu5 14" xfId="315" xr:uid="{DE12295E-D8F3-4F6B-906E-A7BF75E78446}"/>
    <cellStyle name="%60 - Vurgu5 15" xfId="335" xr:uid="{F124FADD-68A5-45C4-BC7C-BFC410D3A5E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C0CDB4B-90E0-4E90-AD46-589428C93262}"/>
    <cellStyle name="%60 - Vurgu6 11" xfId="251" xr:uid="{23979D59-CD6D-4235-A37C-5CD9E9247DE1}"/>
    <cellStyle name="%60 - Vurgu6 12" xfId="277" xr:uid="{9417FF43-B655-4FFD-A366-2D9F7199E5C0}"/>
    <cellStyle name="%60 - Vurgu6 13" xfId="297" xr:uid="{55439204-8C7D-42FA-95CB-C08E844297B9}"/>
    <cellStyle name="%60 - Vurgu6 14" xfId="318" xr:uid="{7ED8868E-A8C2-45CB-8B0E-BFDE78A5EE79}"/>
    <cellStyle name="%60 - Vurgu6 15" xfId="338" xr:uid="{A625B289-FBE8-46A8-B6B8-94A1F99B210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BF92677-D6BB-4E72-95F6-1080006B2341}"/>
    <cellStyle name="Normal 16" xfId="232" xr:uid="{21DC1C8D-AB8C-4675-8055-8A3B6A778FF0}"/>
    <cellStyle name="Normal 17" xfId="230" xr:uid="{DBD594F8-B1D1-42DE-B39F-B69C29A296F0}"/>
    <cellStyle name="Normal 18" xfId="258" xr:uid="{A1A9D0B1-5B70-411A-B5F8-9BC1767EBDA3}"/>
    <cellStyle name="Normal 19" xfId="231" xr:uid="{3BB971CC-CBE9-46EB-8C14-652A52995F11}"/>
    <cellStyle name="Normal 2" xfId="47" xr:uid="{5AA281CE-7654-48E3-B4A7-93E3DD1EC944}"/>
    <cellStyle name="Normal 20" xfId="252" xr:uid="{5F2EBDEA-73EE-4BDC-B652-B10940646F39}"/>
    <cellStyle name="Normal 21" xfId="253" xr:uid="{A91D9249-FBA6-45F1-AD2F-64910C8FD161}"/>
    <cellStyle name="Normal 22" xfId="278" xr:uid="{68ED325D-FA8A-4D34-A2D7-C0DDCA12574C}"/>
    <cellStyle name="Normal 23" xfId="299" xr:uid="{FA10C762-C05D-4ECD-A54C-2E90E9B40273}"/>
    <cellStyle name="Normal 24" xfId="319" xr:uid="{77D14854-42A6-4B8A-985A-134A8980ED26}"/>
    <cellStyle name="Normal 25" xfId="254" xr:uid="{4CB7A649-13A3-4DD6-8DAD-7796F08CBAE9}"/>
    <cellStyle name="Normal 27" xfId="255" xr:uid="{5377FB8A-3446-4109-AE31-2AF050D4CEA5}"/>
    <cellStyle name="Normal 29" xfId="256" xr:uid="{412777C9-8094-4114-8AC8-200E0FD973FF}"/>
    <cellStyle name="Normal 3" xfId="49" xr:uid="{AE82479F-B4E6-468A-9DB8-EC15B8AC28EC}"/>
    <cellStyle name="Normal 34" xfId="257" xr:uid="{01427DC7-AF27-48E4-BCC2-097E7C2ACD6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94C50DD-853C-44D8-95D2-38EA213A400F}"/>
    <cellStyle name="Not 13" xfId="233" xr:uid="{C59C9879-A95B-4590-9244-58933C74DF71}"/>
    <cellStyle name="Not 14" xfId="259" xr:uid="{DCA063BB-15E3-4182-A03C-268CEFBC84D2}"/>
    <cellStyle name="Not 15" xfId="279" xr:uid="{B0A9F069-BC4E-4168-A6DE-EEE37E6F6EB5}"/>
    <cellStyle name="Not 16" xfId="300" xr:uid="{B626413A-B84E-4230-A064-261CC64F3463}"/>
    <cellStyle name="Not 17" xfId="320" xr:uid="{6FE8600D-795A-40FD-BFD0-FCD1C69D75E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8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45803</v>
      </c>
      <c r="Q3" s="13">
        <f>R3-P3</f>
        <v>5</v>
      </c>
      <c r="R3" s="55">
        <v>45808</v>
      </c>
      <c r="S3" s="13" t="s">
        <v>36</v>
      </c>
      <c r="T3" s="61">
        <v>160</v>
      </c>
      <c r="U3" s="59" t="s">
        <v>32</v>
      </c>
      <c r="V3" s="59" t="s">
        <v>33</v>
      </c>
      <c r="W3" s="57">
        <v>50</v>
      </c>
      <c r="X3" s="59" t="s">
        <v>34</v>
      </c>
      <c r="Y3" s="58">
        <v>700</v>
      </c>
      <c r="Z3" s="54">
        <v>35000</v>
      </c>
      <c r="AA3" s="53"/>
      <c r="AB3" s="54">
        <v>35000</v>
      </c>
      <c r="AC3" t="s">
        <v>37</v>
      </c>
    </row>
    <row r="4" spans="2:29" x14ac:dyDescent="0.25">
      <c r="B4" s="7">
        <v>45778</v>
      </c>
      <c r="C4" s="8"/>
      <c r="D4" s="9"/>
      <c r="E4" s="10">
        <v>15.5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2135.4349999999999</v>
      </c>
      <c r="P4" s="56">
        <v>45803</v>
      </c>
      <c r="Q4" s="13">
        <f>R4-P4</f>
        <v>5</v>
      </c>
      <c r="R4" s="55">
        <v>45808</v>
      </c>
      <c r="S4" s="13" t="s">
        <v>36</v>
      </c>
      <c r="T4" s="61">
        <v>160</v>
      </c>
      <c r="U4" s="59" t="s">
        <v>32</v>
      </c>
      <c r="V4" s="59" t="s">
        <v>35</v>
      </c>
      <c r="W4" s="57">
        <v>10</v>
      </c>
      <c r="X4" s="59" t="s">
        <v>34</v>
      </c>
      <c r="Y4" s="58">
        <v>2500</v>
      </c>
      <c r="Z4" s="54">
        <v>25000</v>
      </c>
      <c r="AA4" s="53"/>
      <c r="AB4" s="54">
        <v>25000</v>
      </c>
      <c r="AC4" t="s">
        <v>37</v>
      </c>
    </row>
    <row r="5" spans="2:29" x14ac:dyDescent="0.25">
      <c r="B5" s="7">
        <v>45779</v>
      </c>
      <c r="C5" s="8"/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213.54349999999999</v>
      </c>
      <c r="P5" s="52"/>
      <c r="Q5" s="52"/>
      <c r="R5" s="52"/>
      <c r="S5" s="52"/>
      <c r="T5" s="52"/>
      <c r="U5" s="52"/>
      <c r="V5" s="52" t="s">
        <v>40</v>
      </c>
      <c r="W5" s="52"/>
      <c r="X5" s="52"/>
      <c r="Y5" s="52"/>
      <c r="Z5" s="52"/>
      <c r="AA5" s="52"/>
      <c r="AB5" s="60">
        <v>-60000</v>
      </c>
    </row>
    <row r="6" spans="2:29" x14ac:dyDescent="0.25">
      <c r="B6" s="7">
        <v>45780</v>
      </c>
      <c r="C6" s="8"/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  <c r="L6" s="50"/>
      <c r="M6" s="51"/>
    </row>
    <row r="7" spans="2:29" x14ac:dyDescent="0.25">
      <c r="B7" s="7">
        <v>45781</v>
      </c>
      <c r="C7" s="8"/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0"/>
      <c r="M7" s="51">
        <v>178697.78</v>
      </c>
    </row>
    <row r="8" spans="2:29" x14ac:dyDescent="0.25">
      <c r="B8" s="7">
        <v>45782</v>
      </c>
      <c r="C8" s="8">
        <v>510</v>
      </c>
      <c r="D8" s="9"/>
      <c r="E8" s="10">
        <v>15.5</v>
      </c>
      <c r="F8" s="33">
        <f t="shared" si="0"/>
        <v>7905</v>
      </c>
      <c r="G8" s="62">
        <v>45803</v>
      </c>
      <c r="H8" s="16" t="s">
        <v>38</v>
      </c>
      <c r="I8" s="17"/>
      <c r="J8" s="18">
        <v>35000</v>
      </c>
      <c r="L8" s="50"/>
      <c r="M8" s="51">
        <v>32498.87</v>
      </c>
    </row>
    <row r="9" spans="2:29" x14ac:dyDescent="0.25">
      <c r="B9" s="7">
        <v>45783</v>
      </c>
      <c r="C9" s="8">
        <v>479</v>
      </c>
      <c r="D9" s="9"/>
      <c r="E9" s="10">
        <v>15.5</v>
      </c>
      <c r="F9" s="33">
        <f t="shared" si="0"/>
        <v>7424.5</v>
      </c>
      <c r="G9" s="62">
        <v>45803</v>
      </c>
      <c r="H9" s="16" t="s">
        <v>39</v>
      </c>
      <c r="I9" s="17"/>
      <c r="J9" s="18">
        <v>25000</v>
      </c>
    </row>
    <row r="10" spans="2:29" x14ac:dyDescent="0.25">
      <c r="B10" s="7">
        <v>45784</v>
      </c>
      <c r="C10" s="8">
        <v>484</v>
      </c>
      <c r="D10" s="9"/>
      <c r="E10" s="10">
        <v>15.5</v>
      </c>
      <c r="F10" s="33">
        <f t="shared" si="0"/>
        <v>7502</v>
      </c>
      <c r="G10" s="16" t="s">
        <v>41</v>
      </c>
      <c r="H10" s="16"/>
      <c r="I10" s="17"/>
      <c r="J10" s="18">
        <v>1110</v>
      </c>
      <c r="M10" s="31">
        <f>SUM(M7:M9)</f>
        <v>211196.65</v>
      </c>
    </row>
    <row r="11" spans="2:29" x14ac:dyDescent="0.25">
      <c r="B11" s="7">
        <v>45785</v>
      </c>
      <c r="C11" s="8">
        <v>463</v>
      </c>
      <c r="D11" s="9"/>
      <c r="E11" s="10">
        <v>15.5</v>
      </c>
      <c r="F11" s="33">
        <f t="shared" si="0"/>
        <v>7176.5</v>
      </c>
      <c r="G11" s="15">
        <v>45834</v>
      </c>
      <c r="H11" s="16" t="s">
        <v>42</v>
      </c>
      <c r="I11" s="17"/>
      <c r="J11" s="18">
        <v>70000</v>
      </c>
    </row>
    <row r="12" spans="2:29" x14ac:dyDescent="0.25">
      <c r="B12" s="7">
        <v>45786</v>
      </c>
      <c r="C12" s="8">
        <v>522</v>
      </c>
      <c r="D12" s="9"/>
      <c r="E12" s="10">
        <v>15.5</v>
      </c>
      <c r="F12" s="33">
        <f t="shared" si="0"/>
        <v>8091</v>
      </c>
      <c r="G12" s="63">
        <v>45847</v>
      </c>
      <c r="H12" s="17" t="s">
        <v>42</v>
      </c>
      <c r="I12" s="17"/>
      <c r="J12" s="18">
        <v>80084.52</v>
      </c>
    </row>
    <row r="13" spans="2:29" x14ac:dyDescent="0.25">
      <c r="B13" s="7">
        <v>45787</v>
      </c>
      <c r="C13" s="8">
        <v>545</v>
      </c>
      <c r="D13" s="9"/>
      <c r="E13" s="10">
        <v>15.5</v>
      </c>
      <c r="F13" s="33">
        <f t="shared" si="0"/>
        <v>8447.5</v>
      </c>
      <c r="G13" s="19"/>
      <c r="H13" s="16"/>
      <c r="I13" s="17"/>
      <c r="J13" s="18"/>
      <c r="M13" s="31"/>
    </row>
    <row r="14" spans="2:29" x14ac:dyDescent="0.25">
      <c r="B14" s="7">
        <v>45788</v>
      </c>
      <c r="C14" s="8">
        <v>532</v>
      </c>
      <c r="D14" s="9"/>
      <c r="E14" s="10">
        <v>15.5</v>
      </c>
      <c r="F14" s="33">
        <f t="shared" si="0"/>
        <v>8246</v>
      </c>
      <c r="G14" s="19"/>
      <c r="H14" s="16"/>
      <c r="I14" s="17"/>
      <c r="J14" s="18"/>
      <c r="M14" s="31"/>
    </row>
    <row r="15" spans="2:29" x14ac:dyDescent="0.25">
      <c r="B15" s="7">
        <v>45789</v>
      </c>
      <c r="C15" s="8">
        <v>514</v>
      </c>
      <c r="D15" s="9"/>
      <c r="E15" s="10">
        <v>15.5</v>
      </c>
      <c r="F15" s="33">
        <f t="shared" si="0"/>
        <v>7967</v>
      </c>
      <c r="G15" s="19"/>
      <c r="H15" s="16"/>
      <c r="I15" s="17"/>
      <c r="J15" s="18"/>
    </row>
    <row r="16" spans="2:29" x14ac:dyDescent="0.25">
      <c r="B16" s="7">
        <v>45790</v>
      </c>
      <c r="C16" s="8">
        <v>524</v>
      </c>
      <c r="D16" s="9"/>
      <c r="E16" s="10">
        <v>15.5</v>
      </c>
      <c r="F16" s="33">
        <f t="shared" si="0"/>
        <v>8122</v>
      </c>
      <c r="G16" s="19"/>
      <c r="H16" s="16"/>
      <c r="I16" s="17"/>
      <c r="J16" s="18"/>
    </row>
    <row r="17" spans="2:13" x14ac:dyDescent="0.25">
      <c r="B17" s="7">
        <v>45791</v>
      </c>
      <c r="C17" s="8">
        <v>511</v>
      </c>
      <c r="D17" s="9"/>
      <c r="E17" s="10">
        <v>15.5</v>
      </c>
      <c r="F17" s="33">
        <f t="shared" si="0"/>
        <v>7920.5</v>
      </c>
      <c r="G17" s="19"/>
      <c r="H17" s="16"/>
      <c r="I17" s="17"/>
      <c r="J17" s="18"/>
      <c r="M17" s="31"/>
    </row>
    <row r="18" spans="2:13" x14ac:dyDescent="0.25">
      <c r="B18" s="7">
        <v>45792</v>
      </c>
      <c r="C18" s="8">
        <v>456</v>
      </c>
      <c r="D18" s="9"/>
      <c r="E18" s="10">
        <v>15.5</v>
      </c>
      <c r="F18" s="33">
        <f t="shared" si="0"/>
        <v>7068</v>
      </c>
      <c r="G18" s="19"/>
      <c r="H18" s="16"/>
      <c r="I18" s="17"/>
      <c r="J18" s="18"/>
    </row>
    <row r="19" spans="2:13" x14ac:dyDescent="0.25">
      <c r="B19" s="7">
        <v>45793</v>
      </c>
      <c r="C19" s="8">
        <v>536</v>
      </c>
      <c r="D19" s="9"/>
      <c r="E19" s="10">
        <v>15.5</v>
      </c>
      <c r="F19" s="33">
        <f t="shared" si="0"/>
        <v>8308</v>
      </c>
      <c r="G19" s="19"/>
      <c r="H19" s="16"/>
      <c r="I19" s="17"/>
      <c r="J19" s="18"/>
    </row>
    <row r="20" spans="2:13" x14ac:dyDescent="0.25">
      <c r="B20" s="7">
        <v>45794</v>
      </c>
      <c r="C20" s="8">
        <v>537</v>
      </c>
      <c r="D20" s="9"/>
      <c r="E20" s="10">
        <v>15.5</v>
      </c>
      <c r="F20" s="33">
        <f t="shared" si="0"/>
        <v>8323.5</v>
      </c>
      <c r="G20" s="19"/>
      <c r="H20" s="16"/>
      <c r="I20" s="17"/>
      <c r="J20" s="18"/>
    </row>
    <row r="21" spans="2:13" x14ac:dyDescent="0.25">
      <c r="B21" s="7">
        <v>45795</v>
      </c>
      <c r="C21" s="8">
        <v>515</v>
      </c>
      <c r="D21" s="9"/>
      <c r="E21" s="10">
        <v>15.5</v>
      </c>
      <c r="F21" s="33">
        <f t="shared" si="0"/>
        <v>7982.5</v>
      </c>
      <c r="G21" s="19"/>
      <c r="H21" s="16"/>
      <c r="I21" s="17"/>
      <c r="J21" s="18"/>
    </row>
    <row r="22" spans="2:13" x14ac:dyDescent="0.25">
      <c r="B22" s="7">
        <v>45796</v>
      </c>
      <c r="C22" s="8">
        <v>515</v>
      </c>
      <c r="D22" s="9"/>
      <c r="E22" s="10">
        <v>15.5</v>
      </c>
      <c r="F22" s="33">
        <f t="shared" si="0"/>
        <v>7982.5</v>
      </c>
      <c r="G22" s="19"/>
      <c r="H22" s="16"/>
      <c r="I22" s="17"/>
      <c r="J22" s="18"/>
    </row>
    <row r="23" spans="2:13" x14ac:dyDescent="0.25">
      <c r="B23" s="7">
        <v>45797</v>
      </c>
      <c r="C23" s="8">
        <v>451</v>
      </c>
      <c r="D23" s="9"/>
      <c r="E23" s="10">
        <v>15.5</v>
      </c>
      <c r="F23" s="33">
        <f t="shared" si="0"/>
        <v>6990.5</v>
      </c>
      <c r="G23" s="19"/>
      <c r="H23" s="16"/>
      <c r="I23" s="17"/>
      <c r="J23" s="18"/>
      <c r="M23" s="31"/>
    </row>
    <row r="24" spans="2:13" x14ac:dyDescent="0.25">
      <c r="B24" s="7">
        <v>45798</v>
      </c>
      <c r="C24" s="8">
        <v>511</v>
      </c>
      <c r="D24" s="9"/>
      <c r="E24" s="10">
        <v>15.5</v>
      </c>
      <c r="F24" s="33">
        <f t="shared" si="0"/>
        <v>7920.5</v>
      </c>
      <c r="G24" s="19"/>
      <c r="H24" s="16"/>
      <c r="I24" s="17"/>
      <c r="J24" s="18"/>
      <c r="M24" s="31"/>
    </row>
    <row r="25" spans="2:13" x14ac:dyDescent="0.25">
      <c r="B25" s="7">
        <v>45799</v>
      </c>
      <c r="C25" s="8">
        <v>533</v>
      </c>
      <c r="D25" s="9"/>
      <c r="E25" s="10">
        <v>15.5</v>
      </c>
      <c r="F25" s="33">
        <f t="shared" si="0"/>
        <v>8261.5</v>
      </c>
      <c r="G25" s="19"/>
      <c r="H25" s="16"/>
      <c r="I25" s="17"/>
      <c r="J25" s="18"/>
    </row>
    <row r="26" spans="2:13" x14ac:dyDescent="0.25">
      <c r="B26" s="7">
        <v>45800</v>
      </c>
      <c r="C26" s="8">
        <v>480</v>
      </c>
      <c r="D26" s="9"/>
      <c r="E26" s="10">
        <v>15.5</v>
      </c>
      <c r="F26" s="33">
        <f t="shared" si="0"/>
        <v>7440</v>
      </c>
      <c r="G26" s="19"/>
      <c r="H26" s="16"/>
      <c r="I26" s="17"/>
      <c r="J26" s="18"/>
    </row>
    <row r="27" spans="2:13" x14ac:dyDescent="0.25">
      <c r="B27" s="7">
        <v>45801</v>
      </c>
      <c r="C27" s="8">
        <v>462</v>
      </c>
      <c r="D27" s="9"/>
      <c r="E27" s="10">
        <v>15.5</v>
      </c>
      <c r="F27" s="33">
        <f t="shared" si="0"/>
        <v>7161</v>
      </c>
      <c r="G27" s="19"/>
      <c r="H27" s="16"/>
      <c r="I27" s="17"/>
      <c r="J27" s="18"/>
    </row>
    <row r="28" spans="2:13" x14ac:dyDescent="0.25">
      <c r="B28" s="7">
        <v>45802</v>
      </c>
      <c r="C28" s="8">
        <v>564</v>
      </c>
      <c r="D28" s="9"/>
      <c r="E28" s="10">
        <v>15.5</v>
      </c>
      <c r="F28" s="33">
        <f t="shared" si="0"/>
        <v>8742</v>
      </c>
      <c r="G28" s="19"/>
      <c r="H28" s="16"/>
      <c r="I28" s="17"/>
      <c r="J28" s="18"/>
    </row>
    <row r="29" spans="2:13" x14ac:dyDescent="0.25">
      <c r="B29" s="7">
        <v>45803</v>
      </c>
      <c r="C29" s="8">
        <v>494</v>
      </c>
      <c r="D29" s="9"/>
      <c r="E29" s="10">
        <v>15.5</v>
      </c>
      <c r="F29" s="33">
        <f t="shared" si="0"/>
        <v>7657</v>
      </c>
      <c r="G29" s="19"/>
      <c r="H29" s="16"/>
      <c r="I29" s="17"/>
      <c r="J29" s="18"/>
    </row>
    <row r="30" spans="2:13" x14ac:dyDescent="0.25">
      <c r="B30" s="7">
        <v>45804</v>
      </c>
      <c r="C30" s="8">
        <v>519</v>
      </c>
      <c r="D30" s="9"/>
      <c r="E30" s="10">
        <v>15.5</v>
      </c>
      <c r="F30" s="33">
        <f t="shared" si="0"/>
        <v>8044.5</v>
      </c>
      <c r="G30" s="19"/>
      <c r="H30" s="16"/>
      <c r="I30" s="17"/>
      <c r="J30" s="18"/>
    </row>
    <row r="31" spans="2:13" x14ac:dyDescent="0.25">
      <c r="B31" s="7">
        <v>45805</v>
      </c>
      <c r="C31" s="8">
        <v>530</v>
      </c>
      <c r="D31" s="9"/>
      <c r="E31" s="10">
        <v>15.5</v>
      </c>
      <c r="F31" s="33">
        <f t="shared" si="0"/>
        <v>8215</v>
      </c>
      <c r="G31" s="19"/>
      <c r="H31" s="16"/>
      <c r="I31" s="17"/>
      <c r="J31" s="18"/>
    </row>
    <row r="32" spans="2:13" x14ac:dyDescent="0.25">
      <c r="B32" s="7">
        <v>45806</v>
      </c>
      <c r="C32" s="8">
        <v>541</v>
      </c>
      <c r="D32" s="9"/>
      <c r="E32" s="10">
        <v>15.5</v>
      </c>
      <c r="F32" s="33">
        <f t="shared" si="0"/>
        <v>8385.5</v>
      </c>
      <c r="G32" s="19"/>
      <c r="H32" s="16"/>
      <c r="I32" s="17"/>
      <c r="J32" s="18"/>
    </row>
    <row r="33" spans="2:14" x14ac:dyDescent="0.25">
      <c r="B33" s="7">
        <v>45807</v>
      </c>
      <c r="C33" s="8">
        <v>503</v>
      </c>
      <c r="D33" s="9"/>
      <c r="E33" s="10">
        <v>15.5</v>
      </c>
      <c r="F33" s="33">
        <f t="shared" si="0"/>
        <v>7796.5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35">
        <v>546</v>
      </c>
      <c r="D34" s="36"/>
      <c r="E34" s="37">
        <v>15.5</v>
      </c>
      <c r="F34" s="38">
        <f t="shared" si="0"/>
        <v>8463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13777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213543.49849999999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213543.5</v>
      </c>
      <c r="L36" s="31">
        <f>J36-J4-J5-J6</f>
        <v>211194.5215</v>
      </c>
      <c r="M36" s="31">
        <v>211196.65</v>
      </c>
      <c r="N36" s="31">
        <f>M36-L36</f>
        <v>2.1284999999916181</v>
      </c>
    </row>
    <row r="37" spans="2:14" x14ac:dyDescent="0.25">
      <c r="B37" s="26" t="s">
        <v>14</v>
      </c>
      <c r="C37" s="30">
        <f>C35</f>
        <v>13777</v>
      </c>
      <c r="D37" s="9">
        <f>D35/1.03</f>
        <v>0</v>
      </c>
      <c r="E37" s="10"/>
      <c r="F37" s="33">
        <f>SUM(F4:F36)</f>
        <v>213543.5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1.500000013038516E-3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500</v>
      </c>
      <c r="D4" s="9"/>
      <c r="E4" s="10">
        <v>15.5</v>
      </c>
      <c r="F4" s="33">
        <f>E4*C4</f>
        <v>7750</v>
      </c>
      <c r="G4" s="11"/>
      <c r="H4" s="12" t="s">
        <v>6</v>
      </c>
      <c r="I4" s="13">
        <v>0.01</v>
      </c>
      <c r="J4" s="14">
        <f>(F36+F37)*I4</f>
        <v>2257.73</v>
      </c>
    </row>
    <row r="5" spans="2:29" x14ac:dyDescent="0.25">
      <c r="B5" s="7">
        <v>45810</v>
      </c>
      <c r="C5" s="8">
        <v>518</v>
      </c>
      <c r="D5" s="9"/>
      <c r="E5" s="10">
        <v>15.5</v>
      </c>
      <c r="F5" s="33">
        <f t="shared" ref="F5:F34" si="0">E5*C5</f>
        <v>8029</v>
      </c>
      <c r="G5" s="11"/>
      <c r="H5" s="12" t="s">
        <v>7</v>
      </c>
      <c r="I5" s="13">
        <v>1E-3</v>
      </c>
      <c r="J5" s="14">
        <f>(F36+F37)*I5</f>
        <v>225.773</v>
      </c>
    </row>
    <row r="6" spans="2:29" x14ac:dyDescent="0.25">
      <c r="B6" s="7">
        <v>45811</v>
      </c>
      <c r="C6" s="8">
        <v>487</v>
      </c>
      <c r="D6" s="9"/>
      <c r="E6" s="10">
        <v>15.5</v>
      </c>
      <c r="F6" s="33">
        <f t="shared" si="0"/>
        <v>7548.5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486</v>
      </c>
      <c r="D7" s="9"/>
      <c r="E7" s="10">
        <v>15.5</v>
      </c>
      <c r="F7" s="33">
        <f t="shared" si="0"/>
        <v>7533</v>
      </c>
      <c r="G7" s="11"/>
      <c r="H7" s="12" t="s">
        <v>9</v>
      </c>
      <c r="I7" s="13"/>
      <c r="J7" s="14">
        <f>'MAYIS 2025'!J39*-1</f>
        <v>-1.500000013038516E-3</v>
      </c>
    </row>
    <row r="8" spans="2:29" x14ac:dyDescent="0.25">
      <c r="B8" s="7">
        <v>45813</v>
      </c>
      <c r="C8" s="8">
        <v>491</v>
      </c>
      <c r="D8" s="9"/>
      <c r="E8" s="10">
        <v>15.5</v>
      </c>
      <c r="F8" s="33">
        <f t="shared" si="0"/>
        <v>7610.5</v>
      </c>
      <c r="G8" s="15" t="s">
        <v>43</v>
      </c>
      <c r="H8" s="16"/>
      <c r="I8" s="17"/>
      <c r="J8" s="18">
        <v>3677.92</v>
      </c>
    </row>
    <row r="9" spans="2:29" x14ac:dyDescent="0.25">
      <c r="B9" s="7">
        <v>45814</v>
      </c>
      <c r="C9" s="8">
        <v>454</v>
      </c>
      <c r="D9" s="9"/>
      <c r="E9" s="10">
        <v>15.5</v>
      </c>
      <c r="F9" s="33">
        <f t="shared" si="0"/>
        <v>7037</v>
      </c>
      <c r="G9" s="64">
        <v>45861</v>
      </c>
      <c r="H9" s="16" t="s">
        <v>42</v>
      </c>
      <c r="I9" s="17"/>
      <c r="J9" s="18">
        <v>100000</v>
      </c>
    </row>
    <row r="10" spans="2:29" x14ac:dyDescent="0.25">
      <c r="B10" s="7">
        <v>45815</v>
      </c>
      <c r="C10" s="8">
        <v>480</v>
      </c>
      <c r="D10" s="9"/>
      <c r="E10" s="10">
        <v>15.5</v>
      </c>
      <c r="F10" s="33">
        <f t="shared" si="0"/>
        <v>7440</v>
      </c>
      <c r="G10" s="15">
        <v>45870</v>
      </c>
      <c r="H10" s="16" t="s">
        <v>42</v>
      </c>
      <c r="I10" s="17"/>
      <c r="J10" s="18">
        <v>119611.58</v>
      </c>
    </row>
    <row r="11" spans="2:29" x14ac:dyDescent="0.25">
      <c r="B11" s="7">
        <v>45816</v>
      </c>
      <c r="C11" s="8">
        <v>497</v>
      </c>
      <c r="D11" s="9"/>
      <c r="E11" s="10">
        <v>15.5</v>
      </c>
      <c r="F11" s="33">
        <f t="shared" si="0"/>
        <v>7703.5</v>
      </c>
      <c r="G11" s="19"/>
      <c r="H11" s="16"/>
      <c r="I11" s="17"/>
      <c r="J11" s="18"/>
    </row>
    <row r="12" spans="2:29" x14ac:dyDescent="0.25">
      <c r="B12" s="7">
        <v>45817</v>
      </c>
      <c r="C12" s="8">
        <v>464</v>
      </c>
      <c r="D12" s="9"/>
      <c r="E12" s="10">
        <v>15.5</v>
      </c>
      <c r="F12" s="33">
        <f t="shared" si="0"/>
        <v>7192</v>
      </c>
      <c r="G12" s="19"/>
      <c r="H12" s="16"/>
      <c r="I12" s="17"/>
      <c r="J12" s="18"/>
    </row>
    <row r="13" spans="2:29" x14ac:dyDescent="0.25">
      <c r="B13" s="7">
        <v>45818</v>
      </c>
      <c r="C13" s="8">
        <v>460</v>
      </c>
      <c r="D13" s="9"/>
      <c r="E13" s="10">
        <v>15.5</v>
      </c>
      <c r="F13" s="33">
        <f t="shared" si="0"/>
        <v>7130</v>
      </c>
      <c r="G13" s="19"/>
      <c r="H13" s="16"/>
      <c r="I13" s="17"/>
      <c r="J13" s="18"/>
    </row>
    <row r="14" spans="2:29" x14ac:dyDescent="0.25">
      <c r="B14" s="7">
        <v>45819</v>
      </c>
      <c r="C14" s="8">
        <v>450</v>
      </c>
      <c r="D14" s="9"/>
      <c r="E14" s="10">
        <v>15.5</v>
      </c>
      <c r="F14" s="33">
        <f t="shared" si="0"/>
        <v>6975</v>
      </c>
      <c r="G14" s="19"/>
      <c r="H14" s="16"/>
      <c r="I14" s="17"/>
      <c r="J14" s="18"/>
    </row>
    <row r="15" spans="2:29" x14ac:dyDescent="0.25">
      <c r="B15" s="7">
        <v>45820</v>
      </c>
      <c r="C15" s="8">
        <v>457</v>
      </c>
      <c r="D15" s="9"/>
      <c r="E15" s="10">
        <v>15.5</v>
      </c>
      <c r="F15" s="33">
        <f t="shared" si="0"/>
        <v>7083.5</v>
      </c>
      <c r="G15" s="19"/>
      <c r="H15" s="16"/>
      <c r="I15" s="17"/>
      <c r="J15" s="18"/>
    </row>
    <row r="16" spans="2:29" x14ac:dyDescent="0.25">
      <c r="B16" s="7">
        <v>45821</v>
      </c>
      <c r="C16" s="8">
        <v>436</v>
      </c>
      <c r="D16" s="9"/>
      <c r="E16" s="10">
        <v>15.5</v>
      </c>
      <c r="F16" s="33">
        <f t="shared" si="0"/>
        <v>6758</v>
      </c>
      <c r="G16" s="19"/>
      <c r="H16" s="16"/>
      <c r="I16" s="17"/>
      <c r="J16" s="18"/>
    </row>
    <row r="17" spans="2:10" x14ac:dyDescent="0.25">
      <c r="B17" s="7">
        <v>45822</v>
      </c>
      <c r="C17" s="8">
        <v>463</v>
      </c>
      <c r="D17" s="9"/>
      <c r="E17" s="10">
        <v>15.5</v>
      </c>
      <c r="F17" s="33">
        <f t="shared" si="0"/>
        <v>7176.5</v>
      </c>
      <c r="G17" s="19"/>
      <c r="H17" s="16"/>
      <c r="I17" s="17"/>
      <c r="J17" s="18"/>
    </row>
    <row r="18" spans="2:10" x14ac:dyDescent="0.25">
      <c r="B18" s="7">
        <v>45823</v>
      </c>
      <c r="C18" s="8">
        <v>491</v>
      </c>
      <c r="D18" s="9"/>
      <c r="E18" s="10">
        <v>15.5</v>
      </c>
      <c r="F18" s="33">
        <f t="shared" si="0"/>
        <v>7610.5</v>
      </c>
      <c r="G18" s="19"/>
      <c r="H18" s="16"/>
      <c r="I18" s="17"/>
      <c r="J18" s="18"/>
    </row>
    <row r="19" spans="2:10" x14ac:dyDescent="0.25">
      <c r="B19" s="7">
        <v>45824</v>
      </c>
      <c r="C19" s="8">
        <v>477</v>
      </c>
      <c r="D19" s="9"/>
      <c r="E19" s="10">
        <v>15.5</v>
      </c>
      <c r="F19" s="33">
        <f t="shared" si="0"/>
        <v>7393.5</v>
      </c>
      <c r="G19" s="19"/>
      <c r="H19" s="16"/>
      <c r="I19" s="17"/>
      <c r="J19" s="18"/>
    </row>
    <row r="20" spans="2:10" x14ac:dyDescent="0.25">
      <c r="B20" s="7">
        <v>45825</v>
      </c>
      <c r="C20" s="8">
        <v>470</v>
      </c>
      <c r="D20" s="9"/>
      <c r="E20" s="10">
        <v>15.5</v>
      </c>
      <c r="F20" s="33">
        <f t="shared" si="0"/>
        <v>7285</v>
      </c>
      <c r="G20" s="19"/>
      <c r="H20" s="16"/>
      <c r="I20" s="17"/>
      <c r="J20" s="18"/>
    </row>
    <row r="21" spans="2:10" x14ac:dyDescent="0.25">
      <c r="B21" s="7">
        <v>45826</v>
      </c>
      <c r="C21" s="8">
        <v>373</v>
      </c>
      <c r="D21" s="9"/>
      <c r="E21" s="10">
        <v>15.5</v>
      </c>
      <c r="F21" s="33">
        <f t="shared" si="0"/>
        <v>5781.5</v>
      </c>
      <c r="G21" s="19"/>
      <c r="H21" s="16"/>
      <c r="I21" s="17"/>
      <c r="J21" s="18"/>
    </row>
    <row r="22" spans="2:10" x14ac:dyDescent="0.25">
      <c r="B22" s="7">
        <v>45827</v>
      </c>
      <c r="C22" s="8">
        <v>520</v>
      </c>
      <c r="D22" s="9"/>
      <c r="E22" s="10">
        <v>15.5</v>
      </c>
      <c r="F22" s="33">
        <f t="shared" si="0"/>
        <v>8060</v>
      </c>
      <c r="G22" s="19"/>
      <c r="H22" s="16"/>
      <c r="I22" s="17"/>
      <c r="J22" s="18"/>
    </row>
    <row r="23" spans="2:10" x14ac:dyDescent="0.25">
      <c r="B23" s="7">
        <v>45828</v>
      </c>
      <c r="C23" s="8">
        <v>494</v>
      </c>
      <c r="D23" s="9"/>
      <c r="E23" s="10">
        <v>15.5</v>
      </c>
      <c r="F23" s="33">
        <f t="shared" si="0"/>
        <v>7657</v>
      </c>
      <c r="G23" s="19"/>
      <c r="H23" s="16"/>
      <c r="I23" s="17"/>
      <c r="J23" s="18"/>
    </row>
    <row r="24" spans="2:10" x14ac:dyDescent="0.25">
      <c r="B24" s="7">
        <v>45829</v>
      </c>
      <c r="C24" s="8">
        <v>478</v>
      </c>
      <c r="D24" s="9"/>
      <c r="E24" s="10">
        <v>15.5</v>
      </c>
      <c r="F24" s="33">
        <f t="shared" si="0"/>
        <v>7409</v>
      </c>
      <c r="G24" s="19"/>
      <c r="H24" s="16"/>
      <c r="I24" s="17"/>
      <c r="J24" s="18"/>
    </row>
    <row r="25" spans="2:10" x14ac:dyDescent="0.25">
      <c r="B25" s="7">
        <v>45830</v>
      </c>
      <c r="C25" s="8">
        <v>547</v>
      </c>
      <c r="D25" s="9"/>
      <c r="E25" s="10">
        <v>15.5</v>
      </c>
      <c r="F25" s="33">
        <f t="shared" si="0"/>
        <v>8478.5</v>
      </c>
      <c r="G25" s="19"/>
      <c r="H25" s="16"/>
      <c r="I25" s="17"/>
      <c r="J25" s="18"/>
    </row>
    <row r="26" spans="2:10" x14ac:dyDescent="0.25">
      <c r="B26" s="7">
        <v>45831</v>
      </c>
      <c r="C26" s="8">
        <v>529</v>
      </c>
      <c r="D26" s="9"/>
      <c r="E26" s="10">
        <v>15.5</v>
      </c>
      <c r="F26" s="33">
        <f t="shared" si="0"/>
        <v>8199.5</v>
      </c>
      <c r="G26" s="19"/>
      <c r="H26" s="16"/>
      <c r="I26" s="17"/>
      <c r="J26" s="18"/>
    </row>
    <row r="27" spans="2:10" x14ac:dyDescent="0.25">
      <c r="B27" s="7">
        <v>45832</v>
      </c>
      <c r="C27" s="8">
        <v>521</v>
      </c>
      <c r="D27" s="9"/>
      <c r="E27" s="10">
        <v>15.5</v>
      </c>
      <c r="F27" s="33">
        <f t="shared" si="0"/>
        <v>8075.5</v>
      </c>
      <c r="G27" s="19"/>
      <c r="H27" s="16"/>
      <c r="I27" s="17"/>
      <c r="J27" s="18"/>
    </row>
    <row r="28" spans="2:10" x14ac:dyDescent="0.25">
      <c r="B28" s="7">
        <v>45833</v>
      </c>
      <c r="C28" s="8">
        <v>451</v>
      </c>
      <c r="D28" s="9"/>
      <c r="E28" s="10">
        <v>15.5</v>
      </c>
      <c r="F28" s="33">
        <f t="shared" si="0"/>
        <v>6990.5</v>
      </c>
      <c r="G28" s="19"/>
      <c r="H28" s="16"/>
      <c r="I28" s="17"/>
      <c r="J28" s="18"/>
    </row>
    <row r="29" spans="2:10" x14ac:dyDescent="0.25">
      <c r="B29" s="7">
        <v>45834</v>
      </c>
      <c r="C29" s="8">
        <v>537</v>
      </c>
      <c r="D29" s="9"/>
      <c r="E29" s="10">
        <v>15.5</v>
      </c>
      <c r="F29" s="33">
        <f t="shared" si="0"/>
        <v>8323.5</v>
      </c>
      <c r="G29" s="19"/>
      <c r="H29" s="16"/>
      <c r="I29" s="17"/>
      <c r="J29" s="18"/>
    </row>
    <row r="30" spans="2:10" x14ac:dyDescent="0.25">
      <c r="B30" s="7">
        <v>45835</v>
      </c>
      <c r="C30" s="8">
        <v>524</v>
      </c>
      <c r="D30" s="9"/>
      <c r="E30" s="10">
        <v>15.5</v>
      </c>
      <c r="F30" s="33">
        <f t="shared" si="0"/>
        <v>8122</v>
      </c>
      <c r="G30" s="19"/>
      <c r="H30" s="16"/>
      <c r="I30" s="17"/>
      <c r="J30" s="18"/>
    </row>
    <row r="31" spans="2:10" x14ac:dyDescent="0.25">
      <c r="B31" s="7">
        <v>45836</v>
      </c>
      <c r="C31" s="8">
        <v>534</v>
      </c>
      <c r="D31" s="9"/>
      <c r="E31" s="10">
        <v>15.5</v>
      </c>
      <c r="F31" s="33">
        <f t="shared" si="0"/>
        <v>8277</v>
      </c>
      <c r="G31" s="19"/>
      <c r="H31" s="16"/>
      <c r="I31" s="17"/>
      <c r="J31" s="18"/>
    </row>
    <row r="32" spans="2:10" x14ac:dyDescent="0.25">
      <c r="B32" s="7">
        <v>45837</v>
      </c>
      <c r="C32" s="8">
        <v>501</v>
      </c>
      <c r="D32" s="9"/>
      <c r="E32" s="10">
        <v>15.5</v>
      </c>
      <c r="F32" s="33">
        <f t="shared" si="0"/>
        <v>7765.5</v>
      </c>
      <c r="G32" s="19"/>
      <c r="H32" s="16"/>
      <c r="I32" s="17"/>
      <c r="J32" s="18"/>
    </row>
    <row r="33" spans="2:16" x14ac:dyDescent="0.25">
      <c r="B33" s="7">
        <v>45838</v>
      </c>
      <c r="C33" s="8">
        <v>476</v>
      </c>
      <c r="D33" s="9"/>
      <c r="E33" s="10">
        <v>15.5</v>
      </c>
      <c r="F33" s="33">
        <f t="shared" si="0"/>
        <v>7378</v>
      </c>
      <c r="G33" s="19"/>
      <c r="H33" s="16"/>
      <c r="I33" s="17"/>
      <c r="J33" s="18"/>
    </row>
    <row r="34" spans="2:16" ht="15.75" thickBot="1" x14ac:dyDescent="0.3">
      <c r="B34" s="34"/>
      <c r="C34" s="35"/>
      <c r="D34" s="36"/>
      <c r="E34" s="37">
        <v>15.5</v>
      </c>
      <c r="F34" s="38">
        <f t="shared" si="0"/>
        <v>0</v>
      </c>
      <c r="G34" s="20"/>
      <c r="H34" s="21"/>
      <c r="I34" s="22"/>
      <c r="J34" s="23"/>
    </row>
    <row r="35" spans="2:16" x14ac:dyDescent="0.25">
      <c r="B35" s="41" t="s">
        <v>10</v>
      </c>
      <c r="C35" s="42">
        <f>SUM(C4:C34)</f>
        <v>14566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225773.00149999998</v>
      </c>
    </row>
    <row r="36" spans="2:1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225773</v>
      </c>
      <c r="L36" s="31">
        <f>J36-J4-J5-J6</f>
        <v>223289.497</v>
      </c>
      <c r="M36" s="31">
        <v>223291.75</v>
      </c>
      <c r="N36" s="31">
        <f>M36-L36</f>
        <v>2.2529999999969732</v>
      </c>
      <c r="P36" s="31"/>
    </row>
    <row r="37" spans="2:16" x14ac:dyDescent="0.25">
      <c r="B37" s="26" t="s">
        <v>14</v>
      </c>
      <c r="C37" s="30">
        <f>C35</f>
        <v>14566</v>
      </c>
      <c r="D37" s="9">
        <f>D35/1.03</f>
        <v>0</v>
      </c>
      <c r="E37" s="10"/>
      <c r="F37" s="33">
        <f>SUM(F4:F36)</f>
        <v>225773</v>
      </c>
      <c r="G37" s="19"/>
      <c r="H37" s="17" t="s">
        <v>15</v>
      </c>
      <c r="I37" s="17">
        <v>0.01</v>
      </c>
      <c r="J37" s="18"/>
    </row>
    <row r="38" spans="2:1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6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-1.4999999839346856E-3</v>
      </c>
    </row>
    <row r="40" spans="2:16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6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6" x14ac:dyDescent="0.25">
      <c r="J42" s="31"/>
    </row>
    <row r="43" spans="2:16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45871</v>
      </c>
      <c r="Q3" s="17">
        <f>R3-P3</f>
        <v>59</v>
      </c>
      <c r="R3" s="71">
        <v>45930</v>
      </c>
      <c r="S3" s="17" t="s">
        <v>36</v>
      </c>
      <c r="T3" s="70">
        <v>256</v>
      </c>
      <c r="U3" s="69" t="s">
        <v>32</v>
      </c>
      <c r="V3" s="69" t="s">
        <v>44</v>
      </c>
      <c r="W3" s="68">
        <v>100</v>
      </c>
      <c r="X3" s="69" t="s">
        <v>34</v>
      </c>
      <c r="Y3" s="67">
        <v>680</v>
      </c>
      <c r="Z3" s="65">
        <v>68000</v>
      </c>
      <c r="AA3" s="66"/>
      <c r="AB3" s="65">
        <v>68000</v>
      </c>
      <c r="AC3" t="s">
        <v>45</v>
      </c>
    </row>
    <row r="4" spans="2:29" x14ac:dyDescent="0.25">
      <c r="B4" s="7">
        <v>45839</v>
      </c>
      <c r="C4" s="8">
        <v>519</v>
      </c>
      <c r="D4" s="9"/>
      <c r="E4" s="10">
        <v>15.5</v>
      </c>
      <c r="F4" s="33">
        <f>E4*C4</f>
        <v>8044.5</v>
      </c>
      <c r="G4" s="11"/>
      <c r="H4" s="12" t="s">
        <v>6</v>
      </c>
      <c r="I4" s="13">
        <v>0.01</v>
      </c>
      <c r="J4" s="14">
        <f>(F36+F37)*I4</f>
        <v>2142.41</v>
      </c>
    </row>
    <row r="5" spans="2:29" x14ac:dyDescent="0.25">
      <c r="B5" s="7">
        <v>45840</v>
      </c>
      <c r="C5" s="8">
        <v>502</v>
      </c>
      <c r="D5" s="9"/>
      <c r="E5" s="10">
        <v>15.5</v>
      </c>
      <c r="F5" s="33">
        <f t="shared" ref="F5:F34" si="0">E5*C5</f>
        <v>7781</v>
      </c>
      <c r="G5" s="11"/>
      <c r="H5" s="12" t="s">
        <v>7</v>
      </c>
      <c r="I5" s="13">
        <v>1E-3</v>
      </c>
      <c r="J5" s="14">
        <f>(F36+F37)*I5</f>
        <v>214.24100000000001</v>
      </c>
    </row>
    <row r="6" spans="2:29" x14ac:dyDescent="0.25">
      <c r="B6" s="7">
        <v>45841</v>
      </c>
      <c r="C6" s="8">
        <v>391</v>
      </c>
      <c r="D6" s="9"/>
      <c r="E6" s="10">
        <v>15.5</v>
      </c>
      <c r="F6" s="33">
        <f t="shared" si="0"/>
        <v>6060.5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558</v>
      </c>
      <c r="D7" s="9"/>
      <c r="E7" s="10">
        <v>15.5</v>
      </c>
      <c r="F7" s="33">
        <f t="shared" si="0"/>
        <v>8649</v>
      </c>
      <c r="G7" s="11"/>
      <c r="H7" s="12" t="s">
        <v>9</v>
      </c>
      <c r="I7" s="13"/>
      <c r="J7" s="14">
        <f>'HAZİRAN 2025'!J39*-1</f>
        <v>1.4999999839346856E-3</v>
      </c>
    </row>
    <row r="8" spans="2:29" x14ac:dyDescent="0.25">
      <c r="B8" s="7">
        <v>45843</v>
      </c>
      <c r="C8" s="8">
        <v>491</v>
      </c>
      <c r="D8" s="9"/>
      <c r="E8" s="10">
        <v>15.5</v>
      </c>
      <c r="F8" s="33">
        <f t="shared" si="0"/>
        <v>7610.5</v>
      </c>
      <c r="G8" s="15">
        <v>45882</v>
      </c>
      <c r="H8" s="16" t="s">
        <v>46</v>
      </c>
      <c r="I8" s="17"/>
      <c r="J8" s="18">
        <v>211884.35</v>
      </c>
    </row>
    <row r="9" spans="2:29" x14ac:dyDescent="0.25">
      <c r="B9" s="7">
        <v>45844</v>
      </c>
      <c r="C9" s="8">
        <v>519</v>
      </c>
      <c r="D9" s="9"/>
      <c r="E9" s="10">
        <v>15.5</v>
      </c>
      <c r="F9" s="33">
        <f t="shared" si="0"/>
        <v>8044.5</v>
      </c>
      <c r="G9" s="15"/>
      <c r="H9" s="16"/>
      <c r="I9" s="17"/>
      <c r="J9" s="18"/>
    </row>
    <row r="10" spans="2:29" x14ac:dyDescent="0.25">
      <c r="B10" s="7">
        <v>45845</v>
      </c>
      <c r="C10" s="8">
        <v>491</v>
      </c>
      <c r="D10" s="9"/>
      <c r="E10" s="10">
        <v>15.5</v>
      </c>
      <c r="F10" s="33">
        <f t="shared" si="0"/>
        <v>7610.5</v>
      </c>
      <c r="G10" s="15"/>
      <c r="H10" s="16"/>
      <c r="I10" s="17"/>
      <c r="J10" s="18"/>
    </row>
    <row r="11" spans="2:29" x14ac:dyDescent="0.25">
      <c r="B11" s="7">
        <v>45846</v>
      </c>
      <c r="C11" s="8">
        <v>526</v>
      </c>
      <c r="D11" s="9"/>
      <c r="E11" s="10">
        <v>15.5</v>
      </c>
      <c r="F11" s="33">
        <f t="shared" si="0"/>
        <v>8153</v>
      </c>
      <c r="G11" s="19"/>
      <c r="H11" s="16"/>
      <c r="I11" s="17"/>
      <c r="J11" s="18"/>
    </row>
    <row r="12" spans="2:29" x14ac:dyDescent="0.25">
      <c r="B12" s="7">
        <v>45847</v>
      </c>
      <c r="C12" s="8">
        <v>489</v>
      </c>
      <c r="D12" s="9"/>
      <c r="E12" s="10">
        <v>15.5</v>
      </c>
      <c r="F12" s="33">
        <f t="shared" si="0"/>
        <v>7579.5</v>
      </c>
      <c r="G12" s="19"/>
      <c r="H12" s="16"/>
      <c r="I12" s="17"/>
      <c r="J12" s="18"/>
    </row>
    <row r="13" spans="2:29" x14ac:dyDescent="0.25">
      <c r="B13" s="7">
        <v>45848</v>
      </c>
      <c r="C13" s="8">
        <v>482</v>
      </c>
      <c r="D13" s="9"/>
      <c r="E13" s="10">
        <v>15.5</v>
      </c>
      <c r="F13" s="33">
        <f t="shared" si="0"/>
        <v>7471</v>
      </c>
      <c r="G13" s="19"/>
      <c r="H13" s="16"/>
      <c r="I13" s="17"/>
      <c r="J13" s="18"/>
    </row>
    <row r="14" spans="2:29" x14ac:dyDescent="0.25">
      <c r="B14" s="7">
        <v>45849</v>
      </c>
      <c r="C14" s="8">
        <v>515</v>
      </c>
      <c r="D14" s="9"/>
      <c r="E14" s="10">
        <v>15.5</v>
      </c>
      <c r="F14" s="33">
        <f t="shared" si="0"/>
        <v>7982.5</v>
      </c>
      <c r="G14" s="19"/>
      <c r="H14" s="16"/>
      <c r="I14" s="17"/>
      <c r="J14" s="18"/>
    </row>
    <row r="15" spans="2:29" x14ac:dyDescent="0.25">
      <c r="B15" s="7">
        <v>45850</v>
      </c>
      <c r="C15" s="8">
        <v>491</v>
      </c>
      <c r="D15" s="9"/>
      <c r="E15" s="10">
        <v>15.5</v>
      </c>
      <c r="F15" s="33">
        <f t="shared" si="0"/>
        <v>7610.5</v>
      </c>
      <c r="G15" s="19"/>
      <c r="H15" s="16"/>
      <c r="I15" s="17"/>
      <c r="J15" s="18"/>
    </row>
    <row r="16" spans="2:29" x14ac:dyDescent="0.25">
      <c r="B16" s="7">
        <v>45851</v>
      </c>
      <c r="C16" s="8">
        <v>492</v>
      </c>
      <c r="D16" s="9"/>
      <c r="E16" s="10">
        <v>15.5</v>
      </c>
      <c r="F16" s="33">
        <f t="shared" si="0"/>
        <v>7626</v>
      </c>
      <c r="G16" s="19"/>
      <c r="H16" s="16"/>
      <c r="I16" s="17"/>
      <c r="J16" s="18"/>
    </row>
    <row r="17" spans="2:14" x14ac:dyDescent="0.25">
      <c r="B17" s="7">
        <v>45852</v>
      </c>
      <c r="C17" s="8">
        <v>413</v>
      </c>
      <c r="D17" s="9"/>
      <c r="E17" s="10">
        <v>15.5</v>
      </c>
      <c r="F17" s="33">
        <f t="shared" si="0"/>
        <v>6401.5</v>
      </c>
      <c r="G17" s="19"/>
      <c r="H17" s="16"/>
      <c r="I17" s="17"/>
      <c r="J17" s="18"/>
    </row>
    <row r="18" spans="2:14" x14ac:dyDescent="0.25">
      <c r="B18" s="7">
        <v>45853</v>
      </c>
      <c r="C18" s="8">
        <v>421</v>
      </c>
      <c r="D18" s="9"/>
      <c r="E18" s="10">
        <v>15.5</v>
      </c>
      <c r="F18" s="33">
        <f t="shared" si="0"/>
        <v>6525.5</v>
      </c>
      <c r="G18" s="19"/>
      <c r="H18" s="16"/>
      <c r="I18" s="17"/>
      <c r="J18" s="18"/>
    </row>
    <row r="19" spans="2:14" x14ac:dyDescent="0.25">
      <c r="B19" s="7">
        <v>45854</v>
      </c>
      <c r="C19" s="8">
        <v>448</v>
      </c>
      <c r="D19" s="9"/>
      <c r="E19" s="10">
        <v>15.5</v>
      </c>
      <c r="F19" s="33">
        <f t="shared" si="0"/>
        <v>6944</v>
      </c>
      <c r="G19" s="19"/>
      <c r="H19" s="16"/>
      <c r="I19" s="17"/>
      <c r="J19" s="18"/>
    </row>
    <row r="20" spans="2:14" x14ac:dyDescent="0.25">
      <c r="B20" s="7">
        <v>45855</v>
      </c>
      <c r="C20" s="8">
        <v>445</v>
      </c>
      <c r="D20" s="9"/>
      <c r="E20" s="10">
        <v>15.5</v>
      </c>
      <c r="F20" s="33">
        <f t="shared" si="0"/>
        <v>6897.5</v>
      </c>
      <c r="G20" s="19"/>
      <c r="H20" s="16"/>
      <c r="I20" s="17"/>
      <c r="J20" s="18"/>
    </row>
    <row r="21" spans="2:14" x14ac:dyDescent="0.25">
      <c r="B21" s="7">
        <v>45856</v>
      </c>
      <c r="C21" s="8">
        <v>453</v>
      </c>
      <c r="D21" s="9"/>
      <c r="E21" s="10">
        <v>15.5</v>
      </c>
      <c r="F21" s="33">
        <f t="shared" si="0"/>
        <v>7021.5</v>
      </c>
      <c r="G21" s="19"/>
      <c r="H21" s="16"/>
      <c r="I21" s="17"/>
      <c r="J21" s="18"/>
    </row>
    <row r="22" spans="2:14" x14ac:dyDescent="0.25">
      <c r="B22" s="7">
        <v>45857</v>
      </c>
      <c r="C22" s="8">
        <v>453</v>
      </c>
      <c r="D22" s="9"/>
      <c r="E22" s="10">
        <v>15.5</v>
      </c>
      <c r="F22" s="33">
        <f t="shared" si="0"/>
        <v>7021.5</v>
      </c>
      <c r="G22" s="19"/>
      <c r="H22" s="16"/>
      <c r="I22" s="17"/>
      <c r="J22" s="18"/>
    </row>
    <row r="23" spans="2:14" x14ac:dyDescent="0.25">
      <c r="B23" s="7">
        <v>45858</v>
      </c>
      <c r="C23" s="8">
        <v>450</v>
      </c>
      <c r="D23" s="9"/>
      <c r="E23" s="10">
        <v>15.5</v>
      </c>
      <c r="F23" s="33">
        <f t="shared" si="0"/>
        <v>6975</v>
      </c>
      <c r="G23" s="19"/>
      <c r="H23" s="16"/>
      <c r="I23" s="17"/>
      <c r="J23" s="18"/>
    </row>
    <row r="24" spans="2:14" x14ac:dyDescent="0.25">
      <c r="B24" s="7">
        <v>45859</v>
      </c>
      <c r="C24" s="8">
        <v>420</v>
      </c>
      <c r="D24" s="9"/>
      <c r="E24" s="10">
        <v>15.5</v>
      </c>
      <c r="F24" s="33">
        <f t="shared" si="0"/>
        <v>6510</v>
      </c>
      <c r="G24" s="19"/>
      <c r="H24" s="16"/>
      <c r="I24" s="17"/>
      <c r="J24" s="18"/>
    </row>
    <row r="25" spans="2:14" x14ac:dyDescent="0.25">
      <c r="B25" s="7">
        <v>45860</v>
      </c>
      <c r="C25" s="8">
        <v>441</v>
      </c>
      <c r="D25" s="9"/>
      <c r="E25" s="10">
        <v>15.5</v>
      </c>
      <c r="F25" s="33">
        <f t="shared" si="0"/>
        <v>6835.5</v>
      </c>
      <c r="G25" s="19"/>
      <c r="H25" s="16"/>
      <c r="I25" s="17"/>
      <c r="J25" s="18"/>
    </row>
    <row r="26" spans="2:14" x14ac:dyDescent="0.25">
      <c r="B26" s="7">
        <v>45861</v>
      </c>
      <c r="C26" s="8">
        <v>381</v>
      </c>
      <c r="D26" s="9"/>
      <c r="E26" s="10">
        <v>15.5</v>
      </c>
      <c r="F26" s="33">
        <f t="shared" si="0"/>
        <v>5905.5</v>
      </c>
      <c r="G26" s="19"/>
      <c r="H26" s="16"/>
      <c r="I26" s="17"/>
      <c r="J26" s="18"/>
    </row>
    <row r="27" spans="2:14" x14ac:dyDescent="0.25">
      <c r="B27" s="7">
        <v>45862</v>
      </c>
      <c r="C27" s="8">
        <v>366</v>
      </c>
      <c r="D27" s="9"/>
      <c r="E27" s="10">
        <v>15.5</v>
      </c>
      <c r="F27" s="33">
        <f t="shared" si="0"/>
        <v>5673</v>
      </c>
      <c r="G27" s="19"/>
      <c r="H27" s="16"/>
      <c r="I27" s="17"/>
      <c r="J27" s="18"/>
      <c r="N27" s="31"/>
    </row>
    <row r="28" spans="2:14" x14ac:dyDescent="0.25">
      <c r="B28" s="7">
        <v>45863</v>
      </c>
      <c r="C28" s="8">
        <v>348</v>
      </c>
      <c r="D28" s="9"/>
      <c r="E28" s="10">
        <v>15.5</v>
      </c>
      <c r="F28" s="33">
        <f t="shared" si="0"/>
        <v>5394</v>
      </c>
      <c r="G28" s="19"/>
      <c r="H28" s="16"/>
      <c r="I28" s="17"/>
      <c r="J28" s="18"/>
      <c r="N28" s="31"/>
    </row>
    <row r="29" spans="2:14" x14ac:dyDescent="0.25">
      <c r="B29" s="7">
        <v>45864</v>
      </c>
      <c r="C29" s="8">
        <v>363</v>
      </c>
      <c r="D29" s="9"/>
      <c r="E29" s="10">
        <v>15.5</v>
      </c>
      <c r="F29" s="33">
        <f t="shared" si="0"/>
        <v>5626.5</v>
      </c>
      <c r="G29" s="19"/>
      <c r="H29" s="16"/>
      <c r="I29" s="17"/>
      <c r="J29" s="18"/>
    </row>
    <row r="30" spans="2:14" x14ac:dyDescent="0.25">
      <c r="B30" s="7">
        <v>45865</v>
      </c>
      <c r="C30" s="8">
        <v>392</v>
      </c>
      <c r="D30" s="9"/>
      <c r="E30" s="10">
        <v>15.5</v>
      </c>
      <c r="F30" s="33">
        <f t="shared" si="0"/>
        <v>6076</v>
      </c>
      <c r="G30" s="19"/>
      <c r="H30" s="16"/>
      <c r="I30" s="17"/>
      <c r="J30" s="18"/>
    </row>
    <row r="31" spans="2:14" x14ac:dyDescent="0.25">
      <c r="B31" s="7">
        <v>45866</v>
      </c>
      <c r="C31" s="8">
        <v>394</v>
      </c>
      <c r="D31" s="9"/>
      <c r="E31" s="10">
        <v>15.5</v>
      </c>
      <c r="F31" s="33">
        <f t="shared" si="0"/>
        <v>6107</v>
      </c>
      <c r="G31" s="19"/>
      <c r="H31" s="16"/>
      <c r="I31" s="17"/>
      <c r="J31" s="18"/>
    </row>
    <row r="32" spans="2:14" x14ac:dyDescent="0.25">
      <c r="B32" s="7">
        <v>45867</v>
      </c>
      <c r="C32" s="8">
        <v>382</v>
      </c>
      <c r="D32" s="9"/>
      <c r="E32" s="10">
        <v>15.5</v>
      </c>
      <c r="F32" s="33">
        <f t="shared" si="0"/>
        <v>5921</v>
      </c>
      <c r="G32" s="19"/>
      <c r="H32" s="16"/>
      <c r="I32" s="17"/>
      <c r="J32" s="18"/>
    </row>
    <row r="33" spans="2:14" x14ac:dyDescent="0.25">
      <c r="B33" s="7">
        <v>45868</v>
      </c>
      <c r="C33" s="8">
        <v>378</v>
      </c>
      <c r="D33" s="9"/>
      <c r="E33" s="10">
        <v>15.5</v>
      </c>
      <c r="F33" s="33">
        <f t="shared" si="0"/>
        <v>5859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408</v>
      </c>
      <c r="D34" s="36"/>
      <c r="E34" s="37">
        <v>15.5</v>
      </c>
      <c r="F34" s="38">
        <f t="shared" si="0"/>
        <v>6324</v>
      </c>
      <c r="G34" s="20"/>
      <c r="H34" s="21"/>
      <c r="I34" s="22"/>
      <c r="J34" s="23"/>
      <c r="N34" s="31"/>
    </row>
    <row r="35" spans="2:14" x14ac:dyDescent="0.25">
      <c r="B35" s="41" t="s">
        <v>10</v>
      </c>
      <c r="C35" s="42">
        <f>SUM(C4:C34)</f>
        <v>13822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214241.0025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214241</v>
      </c>
      <c r="L36" s="31">
        <f>J36-J4-J5-J6</f>
        <v>211884.34899999999</v>
      </c>
      <c r="M36" s="31">
        <v>211886.49</v>
      </c>
      <c r="N36" s="31">
        <f>M36-L36</f>
        <v>2.1410000000032596</v>
      </c>
    </row>
    <row r="37" spans="2:14" x14ac:dyDescent="0.25">
      <c r="B37" s="26" t="s">
        <v>14</v>
      </c>
      <c r="C37" s="30">
        <f>C35</f>
        <v>13822</v>
      </c>
      <c r="D37" s="9">
        <f>D35/1.03</f>
        <v>0</v>
      </c>
      <c r="E37" s="10"/>
      <c r="F37" s="33">
        <f>SUM(F4:F36)</f>
        <v>214241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-2.5000000023283064E-3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45871</v>
      </c>
      <c r="Q3" s="17">
        <f>R3-P3</f>
        <v>59</v>
      </c>
      <c r="R3" s="71">
        <v>45930</v>
      </c>
      <c r="S3" s="17" t="s">
        <v>36</v>
      </c>
      <c r="T3" s="70">
        <v>256</v>
      </c>
      <c r="U3" s="69" t="s">
        <v>32</v>
      </c>
      <c r="V3" s="69" t="s">
        <v>44</v>
      </c>
      <c r="W3" s="68">
        <v>100</v>
      </c>
      <c r="X3" s="69" t="s">
        <v>34</v>
      </c>
      <c r="Y3" s="67">
        <v>680</v>
      </c>
      <c r="Z3" s="65">
        <v>68000</v>
      </c>
      <c r="AA3" s="66"/>
      <c r="AB3" s="65">
        <v>68000</v>
      </c>
      <c r="AC3" t="s">
        <v>45</v>
      </c>
    </row>
    <row r="4" spans="2:29" x14ac:dyDescent="0.25">
      <c r="B4" s="7">
        <v>45870</v>
      </c>
      <c r="C4" s="8">
        <v>428</v>
      </c>
      <c r="D4" s="9"/>
      <c r="E4" s="10">
        <v>17.5</v>
      </c>
      <c r="F4" s="33">
        <f>E4*C4</f>
        <v>7490</v>
      </c>
      <c r="G4" s="11"/>
      <c r="H4" s="12" t="s">
        <v>6</v>
      </c>
      <c r="I4" s="13">
        <v>0.01</v>
      </c>
      <c r="J4" s="14">
        <f>(F36+F37)*I4</f>
        <v>2369.6750000000002</v>
      </c>
    </row>
    <row r="5" spans="2:29" x14ac:dyDescent="0.25">
      <c r="B5" s="7">
        <v>45871</v>
      </c>
      <c r="C5" s="8">
        <v>425</v>
      </c>
      <c r="D5" s="9"/>
      <c r="E5" s="10">
        <v>17.5</v>
      </c>
      <c r="F5" s="33">
        <f t="shared" ref="F5:F34" si="0">E5*C5</f>
        <v>7437.5</v>
      </c>
      <c r="G5" s="11"/>
      <c r="H5" s="12" t="s">
        <v>7</v>
      </c>
      <c r="I5" s="13">
        <v>1E-3</v>
      </c>
      <c r="J5" s="14">
        <v>234.6</v>
      </c>
    </row>
    <row r="6" spans="2:29" x14ac:dyDescent="0.25">
      <c r="B6" s="7">
        <v>45872</v>
      </c>
      <c r="C6" s="8">
        <v>440</v>
      </c>
      <c r="D6" s="9"/>
      <c r="E6" s="10">
        <v>17.5</v>
      </c>
      <c r="F6" s="33">
        <f t="shared" si="0"/>
        <v>7700</v>
      </c>
      <c r="G6" s="11"/>
      <c r="H6" s="12" t="s">
        <v>8</v>
      </c>
      <c r="I6" s="13"/>
      <c r="J6" s="14">
        <v>0</v>
      </c>
    </row>
    <row r="7" spans="2:29" x14ac:dyDescent="0.25">
      <c r="B7" s="7">
        <v>45873</v>
      </c>
      <c r="C7" s="8">
        <v>417</v>
      </c>
      <c r="D7" s="9"/>
      <c r="E7" s="10">
        <v>17.5</v>
      </c>
      <c r="F7" s="33">
        <f t="shared" si="0"/>
        <v>7297.5</v>
      </c>
      <c r="G7" s="11"/>
      <c r="H7" s="12" t="s">
        <v>9</v>
      </c>
      <c r="I7" s="13"/>
      <c r="J7" s="14">
        <f>'TEMMUZ 2025'!J39*-1</f>
        <v>2.5000000023283064E-3</v>
      </c>
    </row>
    <row r="8" spans="2:29" x14ac:dyDescent="0.25">
      <c r="B8" s="7">
        <v>45874</v>
      </c>
      <c r="C8" s="8">
        <v>428</v>
      </c>
      <c r="D8" s="9"/>
      <c r="E8" s="10">
        <v>17.5</v>
      </c>
      <c r="F8" s="33">
        <f t="shared" si="0"/>
        <v>7490</v>
      </c>
      <c r="G8" s="15">
        <v>45924</v>
      </c>
      <c r="H8" s="16" t="s">
        <v>46</v>
      </c>
      <c r="I8" s="17"/>
      <c r="J8" s="80">
        <v>234512.03750000001</v>
      </c>
    </row>
    <row r="9" spans="2:29" x14ac:dyDescent="0.25">
      <c r="B9" s="7">
        <v>45875</v>
      </c>
      <c r="C9" s="8">
        <v>407</v>
      </c>
      <c r="D9" s="9"/>
      <c r="E9" s="10">
        <v>17.5</v>
      </c>
      <c r="F9" s="33">
        <f t="shared" si="0"/>
        <v>7122.5</v>
      </c>
      <c r="G9" s="15"/>
      <c r="H9" s="16"/>
      <c r="I9" s="17"/>
      <c r="J9" s="18"/>
    </row>
    <row r="10" spans="2:29" x14ac:dyDescent="0.25">
      <c r="B10" s="7">
        <v>45876</v>
      </c>
      <c r="C10" s="8">
        <v>434</v>
      </c>
      <c r="D10" s="9"/>
      <c r="E10" s="10">
        <v>17.5</v>
      </c>
      <c r="F10" s="33">
        <f t="shared" si="0"/>
        <v>7595</v>
      </c>
      <c r="G10" s="15"/>
      <c r="H10" s="16"/>
      <c r="I10" s="17"/>
      <c r="J10" s="18"/>
    </row>
    <row r="11" spans="2:29" x14ac:dyDescent="0.25">
      <c r="B11" s="7">
        <v>45877</v>
      </c>
      <c r="C11" s="8">
        <v>389</v>
      </c>
      <c r="D11" s="9"/>
      <c r="E11" s="10">
        <v>17.5</v>
      </c>
      <c r="F11" s="33">
        <f t="shared" si="0"/>
        <v>6807.5</v>
      </c>
      <c r="G11" s="19"/>
      <c r="H11" s="16"/>
      <c r="I11" s="17"/>
      <c r="J11" s="18"/>
    </row>
    <row r="12" spans="2:29" x14ac:dyDescent="0.25">
      <c r="B12" s="7">
        <v>45878</v>
      </c>
      <c r="C12" s="8">
        <v>445</v>
      </c>
      <c r="D12" s="9"/>
      <c r="E12" s="10">
        <v>17.5</v>
      </c>
      <c r="F12" s="33">
        <f t="shared" si="0"/>
        <v>7787.5</v>
      </c>
      <c r="G12" s="19"/>
      <c r="H12" s="16"/>
      <c r="I12" s="17"/>
      <c r="J12" s="18"/>
    </row>
    <row r="13" spans="2:29" x14ac:dyDescent="0.25">
      <c r="B13" s="7">
        <v>45879</v>
      </c>
      <c r="C13" s="8">
        <v>419</v>
      </c>
      <c r="D13" s="9"/>
      <c r="E13" s="10">
        <v>17.5</v>
      </c>
      <c r="F13" s="33">
        <f t="shared" si="0"/>
        <v>7332.5</v>
      </c>
      <c r="G13" s="19"/>
      <c r="H13" s="16"/>
      <c r="I13" s="17"/>
      <c r="J13" s="18"/>
    </row>
    <row r="14" spans="2:29" x14ac:dyDescent="0.25">
      <c r="B14" s="7">
        <v>45880</v>
      </c>
      <c r="C14" s="8">
        <v>401</v>
      </c>
      <c r="D14" s="9"/>
      <c r="E14" s="10">
        <v>17.5</v>
      </c>
      <c r="F14" s="33">
        <f t="shared" si="0"/>
        <v>7017.5</v>
      </c>
      <c r="G14" s="19"/>
      <c r="H14" s="16"/>
      <c r="I14" s="17"/>
      <c r="J14" s="18"/>
    </row>
    <row r="15" spans="2:29" x14ac:dyDescent="0.25">
      <c r="B15" s="7">
        <v>45881</v>
      </c>
      <c r="C15" s="8">
        <v>428</v>
      </c>
      <c r="D15" s="9"/>
      <c r="E15" s="10">
        <v>17.5</v>
      </c>
      <c r="F15" s="33">
        <f t="shared" si="0"/>
        <v>7490</v>
      </c>
      <c r="G15" s="19"/>
      <c r="H15" s="16"/>
      <c r="I15" s="17"/>
      <c r="J15" s="18"/>
    </row>
    <row r="16" spans="2:29" x14ac:dyDescent="0.25">
      <c r="B16" s="7">
        <v>45882</v>
      </c>
      <c r="C16" s="8">
        <v>440</v>
      </c>
      <c r="D16" s="9"/>
      <c r="E16" s="10">
        <v>17.5</v>
      </c>
      <c r="F16" s="33">
        <f t="shared" si="0"/>
        <v>7700</v>
      </c>
      <c r="G16" s="19"/>
      <c r="H16" s="16"/>
      <c r="I16" s="17"/>
      <c r="J16" s="18"/>
    </row>
    <row r="17" spans="2:25" x14ac:dyDescent="0.25">
      <c r="B17" s="7">
        <v>45883</v>
      </c>
      <c r="C17" s="8">
        <v>444</v>
      </c>
      <c r="D17" s="9"/>
      <c r="E17" s="10">
        <v>17.5</v>
      </c>
      <c r="F17" s="33">
        <f t="shared" si="0"/>
        <v>7770</v>
      </c>
      <c r="G17" s="19"/>
      <c r="H17" s="16"/>
      <c r="I17" s="17"/>
      <c r="J17" s="18"/>
    </row>
    <row r="18" spans="2:25" x14ac:dyDescent="0.25">
      <c r="B18" s="7">
        <v>45884</v>
      </c>
      <c r="C18" s="8">
        <v>429</v>
      </c>
      <c r="D18" s="9"/>
      <c r="E18" s="10">
        <v>17.5</v>
      </c>
      <c r="F18" s="33">
        <f t="shared" si="0"/>
        <v>7507.5</v>
      </c>
      <c r="G18" s="19"/>
      <c r="H18" s="16"/>
      <c r="I18" s="17"/>
      <c r="J18" s="18"/>
      <c r="P18" s="74"/>
      <c r="Q18" s="75"/>
      <c r="R18" s="76"/>
      <c r="S18" s="76"/>
      <c r="T18" s="79"/>
      <c r="U18" s="76"/>
      <c r="V18" s="77"/>
      <c r="W18" s="78"/>
      <c r="X18" s="73"/>
      <c r="Y18" s="78"/>
    </row>
    <row r="19" spans="2:25" x14ac:dyDescent="0.25">
      <c r="B19" s="7">
        <v>45885</v>
      </c>
      <c r="C19" s="8">
        <v>453</v>
      </c>
      <c r="D19" s="9"/>
      <c r="E19" s="10">
        <v>17.5</v>
      </c>
      <c r="F19" s="33">
        <f t="shared" si="0"/>
        <v>7927.5</v>
      </c>
      <c r="G19" s="19"/>
      <c r="H19" s="16"/>
      <c r="I19" s="17"/>
      <c r="J19" s="18"/>
    </row>
    <row r="20" spans="2:25" x14ac:dyDescent="0.25">
      <c r="B20" s="7">
        <v>45886</v>
      </c>
      <c r="C20" s="8">
        <v>427</v>
      </c>
      <c r="D20" s="9"/>
      <c r="E20" s="10">
        <v>17.5</v>
      </c>
      <c r="F20" s="33">
        <f t="shared" si="0"/>
        <v>7472.5</v>
      </c>
      <c r="G20" s="19"/>
      <c r="H20" s="16"/>
      <c r="I20" s="17"/>
      <c r="J20" s="18"/>
    </row>
    <row r="21" spans="2:25" x14ac:dyDescent="0.25">
      <c r="B21" s="7">
        <v>45887</v>
      </c>
      <c r="C21" s="8">
        <v>458</v>
      </c>
      <c r="D21" s="9"/>
      <c r="E21" s="10">
        <v>17.5</v>
      </c>
      <c r="F21" s="33">
        <f t="shared" si="0"/>
        <v>8015</v>
      </c>
      <c r="G21" s="19"/>
      <c r="H21" s="16"/>
      <c r="I21" s="17"/>
      <c r="J21" s="18"/>
    </row>
    <row r="22" spans="2:25" x14ac:dyDescent="0.25">
      <c r="B22" s="7">
        <v>45888</v>
      </c>
      <c r="C22" s="8">
        <v>447</v>
      </c>
      <c r="D22" s="9"/>
      <c r="E22" s="10">
        <v>17.5</v>
      </c>
      <c r="F22" s="33">
        <f t="shared" si="0"/>
        <v>7822.5</v>
      </c>
      <c r="G22" s="19"/>
      <c r="H22" s="16"/>
      <c r="I22" s="17"/>
      <c r="J22" s="18"/>
    </row>
    <row r="23" spans="2:25" x14ac:dyDescent="0.25">
      <c r="B23" s="7">
        <v>45889</v>
      </c>
      <c r="C23" s="8">
        <v>476</v>
      </c>
      <c r="D23" s="9"/>
      <c r="E23" s="10">
        <v>17.5</v>
      </c>
      <c r="F23" s="33">
        <f t="shared" si="0"/>
        <v>8330</v>
      </c>
      <c r="G23" s="19"/>
      <c r="H23" s="16"/>
      <c r="I23" s="17"/>
      <c r="J23" s="18"/>
    </row>
    <row r="24" spans="2:25" x14ac:dyDescent="0.25">
      <c r="B24" s="7">
        <v>45890</v>
      </c>
      <c r="C24" s="8">
        <v>442</v>
      </c>
      <c r="D24" s="9"/>
      <c r="E24" s="10">
        <v>17.5</v>
      </c>
      <c r="F24" s="33">
        <f t="shared" si="0"/>
        <v>7735</v>
      </c>
      <c r="G24" s="19"/>
      <c r="H24" s="16"/>
      <c r="I24" s="17"/>
      <c r="J24" s="18"/>
    </row>
    <row r="25" spans="2:25" x14ac:dyDescent="0.25">
      <c r="B25" s="7">
        <v>45891</v>
      </c>
      <c r="C25" s="8">
        <v>441</v>
      </c>
      <c r="D25" s="9"/>
      <c r="E25" s="10">
        <v>17.5</v>
      </c>
      <c r="F25" s="33">
        <f t="shared" si="0"/>
        <v>7717.5</v>
      </c>
      <c r="G25" s="19"/>
      <c r="H25" s="16"/>
      <c r="I25" s="17"/>
      <c r="J25" s="18"/>
    </row>
    <row r="26" spans="2:25" x14ac:dyDescent="0.25">
      <c r="B26" s="7">
        <v>45892</v>
      </c>
      <c r="C26" s="8">
        <v>462</v>
      </c>
      <c r="D26" s="9"/>
      <c r="E26" s="10">
        <v>17.5</v>
      </c>
      <c r="F26" s="33">
        <f t="shared" si="0"/>
        <v>8085</v>
      </c>
      <c r="G26" s="19"/>
      <c r="H26" s="16"/>
      <c r="I26" s="17"/>
      <c r="J26" s="18"/>
    </row>
    <row r="27" spans="2:25" x14ac:dyDescent="0.25">
      <c r="B27" s="7">
        <v>45893</v>
      </c>
      <c r="C27" s="8">
        <v>415</v>
      </c>
      <c r="D27" s="9"/>
      <c r="E27" s="10">
        <v>17.5</v>
      </c>
      <c r="F27" s="33">
        <f t="shared" si="0"/>
        <v>7262.5</v>
      </c>
      <c r="G27" s="19"/>
      <c r="H27" s="16"/>
      <c r="I27" s="17"/>
      <c r="J27" s="18"/>
    </row>
    <row r="28" spans="2:25" x14ac:dyDescent="0.25">
      <c r="B28" s="7">
        <v>45894</v>
      </c>
      <c r="C28" s="8">
        <v>422</v>
      </c>
      <c r="D28" s="9"/>
      <c r="E28" s="10">
        <v>17.5</v>
      </c>
      <c r="F28" s="33">
        <f t="shared" si="0"/>
        <v>7385</v>
      </c>
      <c r="G28" s="19"/>
      <c r="H28" s="16"/>
      <c r="I28" s="17"/>
      <c r="J28" s="18"/>
    </row>
    <row r="29" spans="2:25" x14ac:dyDescent="0.25">
      <c r="B29" s="7">
        <v>45895</v>
      </c>
      <c r="C29" s="8">
        <v>442</v>
      </c>
      <c r="D29" s="9"/>
      <c r="E29" s="10">
        <v>17.5</v>
      </c>
      <c r="F29" s="33">
        <f t="shared" si="0"/>
        <v>7735</v>
      </c>
      <c r="G29" s="19"/>
      <c r="H29" s="16"/>
      <c r="I29" s="17"/>
      <c r="J29" s="18"/>
    </row>
    <row r="30" spans="2:25" x14ac:dyDescent="0.25">
      <c r="B30" s="7">
        <v>45896</v>
      </c>
      <c r="C30" s="8">
        <v>451</v>
      </c>
      <c r="D30" s="9"/>
      <c r="E30" s="10">
        <v>17.5</v>
      </c>
      <c r="F30" s="33">
        <f t="shared" si="0"/>
        <v>7892.5</v>
      </c>
      <c r="G30" s="19"/>
      <c r="H30" s="16"/>
      <c r="I30" s="17"/>
      <c r="J30" s="18"/>
    </row>
    <row r="31" spans="2:25" x14ac:dyDescent="0.25">
      <c r="B31" s="7">
        <v>45897</v>
      </c>
      <c r="C31" s="8">
        <v>466</v>
      </c>
      <c r="D31" s="9"/>
      <c r="E31" s="10">
        <v>17.5</v>
      </c>
      <c r="F31" s="33">
        <f t="shared" si="0"/>
        <v>8155</v>
      </c>
      <c r="G31" s="19"/>
      <c r="H31" s="16"/>
      <c r="I31" s="17"/>
      <c r="J31" s="18"/>
    </row>
    <row r="32" spans="2:25" x14ac:dyDescent="0.25">
      <c r="B32" s="7">
        <v>45898</v>
      </c>
      <c r="C32" s="8">
        <v>469</v>
      </c>
      <c r="D32" s="9"/>
      <c r="E32" s="10">
        <v>17.5</v>
      </c>
      <c r="F32" s="33">
        <f t="shared" si="0"/>
        <v>8207.5</v>
      </c>
      <c r="G32" s="19"/>
      <c r="H32" s="16"/>
      <c r="I32" s="17"/>
      <c r="J32" s="18"/>
    </row>
    <row r="33" spans="2:12" x14ac:dyDescent="0.25">
      <c r="B33" s="7">
        <v>45899</v>
      </c>
      <c r="C33" s="8">
        <v>464</v>
      </c>
      <c r="D33" s="9"/>
      <c r="E33" s="10">
        <v>17.5</v>
      </c>
      <c r="F33" s="33">
        <f t="shared" si="0"/>
        <v>8120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432</v>
      </c>
      <c r="D34" s="36"/>
      <c r="E34" s="10">
        <v>17.5</v>
      </c>
      <c r="F34" s="38">
        <f t="shared" si="0"/>
        <v>7560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13541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237116.315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236967.5</v>
      </c>
      <c r="L36" s="31">
        <f>J36-J4-J5-J6</f>
        <v>234363.22500000001</v>
      </c>
    </row>
    <row r="37" spans="2:12" x14ac:dyDescent="0.25">
      <c r="B37" s="26" t="s">
        <v>14</v>
      </c>
      <c r="C37" s="30">
        <f>C35</f>
        <v>13541</v>
      </c>
      <c r="D37" s="9">
        <f>D35/1.03</f>
        <v>0</v>
      </c>
      <c r="E37" s="10"/>
      <c r="F37" s="33">
        <f>SUM(F4:F36)</f>
        <v>236967.5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-148.81500000000233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31" sqref="N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1">
        <v>45871</v>
      </c>
      <c r="Q3" s="13">
        <f>R3-P3</f>
        <v>59</v>
      </c>
      <c r="R3" s="55">
        <v>45930</v>
      </c>
      <c r="S3" s="13" t="s">
        <v>36</v>
      </c>
      <c r="T3" s="82">
        <v>256</v>
      </c>
      <c r="U3" s="83" t="s">
        <v>32</v>
      </c>
      <c r="V3" s="83" t="s">
        <v>44</v>
      </c>
      <c r="W3" s="84">
        <v>100</v>
      </c>
      <c r="X3" s="83" t="s">
        <v>34</v>
      </c>
      <c r="Y3" s="85">
        <v>680</v>
      </c>
      <c r="Z3" s="86">
        <v>68000</v>
      </c>
      <c r="AA3" s="87"/>
      <c r="AB3" s="86">
        <v>68000</v>
      </c>
      <c r="AC3" t="s">
        <v>45</v>
      </c>
    </row>
    <row r="4" spans="2:29" x14ac:dyDescent="0.25">
      <c r="B4" s="7">
        <v>45901</v>
      </c>
      <c r="C4" s="8">
        <v>441</v>
      </c>
      <c r="D4" s="9"/>
      <c r="E4" s="10">
        <v>17.5</v>
      </c>
      <c r="F4" s="33">
        <f>E4*C4</f>
        <v>7717.5</v>
      </c>
      <c r="G4" s="11"/>
      <c r="H4" s="12" t="s">
        <v>6</v>
      </c>
      <c r="I4" s="13">
        <v>0.01</v>
      </c>
      <c r="J4" s="14">
        <f>(F36+F37)*I4</f>
        <v>1870.925</v>
      </c>
      <c r="P4" s="52"/>
      <c r="Q4" s="52"/>
      <c r="R4" s="52"/>
      <c r="S4" s="52"/>
      <c r="T4" s="52"/>
      <c r="U4" s="52"/>
      <c r="V4" s="52" t="s">
        <v>48</v>
      </c>
      <c r="W4" s="52"/>
      <c r="X4" s="52"/>
      <c r="Y4" s="52"/>
      <c r="Z4" s="52"/>
      <c r="AA4" s="52"/>
      <c r="AB4" s="60">
        <v>-68000</v>
      </c>
    </row>
    <row r="5" spans="2:29" x14ac:dyDescent="0.25">
      <c r="B5" s="7">
        <v>45902</v>
      </c>
      <c r="C5" s="8">
        <v>415</v>
      </c>
      <c r="D5" s="9"/>
      <c r="E5" s="10">
        <v>17.5</v>
      </c>
      <c r="F5" s="33">
        <f t="shared" ref="F5:F34" si="0">E5*C5</f>
        <v>7262.5</v>
      </c>
      <c r="G5" s="11"/>
      <c r="H5" s="12" t="s">
        <v>7</v>
      </c>
      <c r="I5" s="13">
        <v>1E-3</v>
      </c>
      <c r="J5" s="14">
        <v>185.22</v>
      </c>
    </row>
    <row r="6" spans="2:29" x14ac:dyDescent="0.25">
      <c r="B6" s="7">
        <v>45903</v>
      </c>
      <c r="C6" s="8">
        <v>427</v>
      </c>
      <c r="D6" s="9"/>
      <c r="E6" s="10">
        <v>17.5</v>
      </c>
      <c r="F6" s="33">
        <f t="shared" si="0"/>
        <v>7472.5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346</v>
      </c>
      <c r="D7" s="9"/>
      <c r="E7" s="10">
        <v>17.5</v>
      </c>
      <c r="F7" s="33">
        <f t="shared" si="0"/>
        <v>6055</v>
      </c>
      <c r="G7" s="11"/>
      <c r="H7" s="12" t="s">
        <v>9</v>
      </c>
      <c r="I7" s="13"/>
      <c r="J7" s="14">
        <f>'AĞUSTOS 2025'!J39*-1</f>
        <v>148.81500000000233</v>
      </c>
    </row>
    <row r="8" spans="2:29" x14ac:dyDescent="0.25">
      <c r="B8" s="7">
        <v>45905</v>
      </c>
      <c r="C8" s="8">
        <v>349</v>
      </c>
      <c r="D8" s="9"/>
      <c r="E8" s="10">
        <v>17.5</v>
      </c>
      <c r="F8" s="33">
        <f t="shared" si="0"/>
        <v>6107.5</v>
      </c>
      <c r="G8" s="72">
        <v>45871</v>
      </c>
      <c r="H8" s="16" t="s">
        <v>47</v>
      </c>
      <c r="I8" s="17"/>
      <c r="J8" s="65">
        <v>68000</v>
      </c>
    </row>
    <row r="9" spans="2:29" x14ac:dyDescent="0.25">
      <c r="B9" s="7">
        <v>45906</v>
      </c>
      <c r="C9" s="8">
        <v>361</v>
      </c>
      <c r="D9" s="9"/>
      <c r="E9" s="10">
        <v>17.5</v>
      </c>
      <c r="F9" s="33">
        <f t="shared" si="0"/>
        <v>6317.5</v>
      </c>
      <c r="G9" s="15">
        <v>45952</v>
      </c>
      <c r="H9" s="16" t="s">
        <v>51</v>
      </c>
      <c r="I9" s="17"/>
      <c r="J9" s="18">
        <v>117036.36</v>
      </c>
    </row>
    <row r="10" spans="2:29" x14ac:dyDescent="0.25">
      <c r="B10" s="7">
        <v>45907</v>
      </c>
      <c r="C10" s="8">
        <v>351</v>
      </c>
      <c r="D10" s="9"/>
      <c r="E10" s="10">
        <v>17.5</v>
      </c>
      <c r="F10" s="33">
        <f t="shared" si="0"/>
        <v>6142.5</v>
      </c>
      <c r="G10" s="15"/>
      <c r="H10" s="16"/>
      <c r="I10" s="17"/>
      <c r="J10" s="18"/>
    </row>
    <row r="11" spans="2:29" x14ac:dyDescent="0.25">
      <c r="B11" s="7">
        <v>45908</v>
      </c>
      <c r="C11" s="8">
        <v>323</v>
      </c>
      <c r="D11" s="9"/>
      <c r="E11" s="10">
        <v>17.5</v>
      </c>
      <c r="F11" s="33">
        <f t="shared" si="0"/>
        <v>5652.5</v>
      </c>
      <c r="G11" s="19"/>
      <c r="H11" s="16"/>
      <c r="I11" s="17"/>
      <c r="J11" s="18"/>
    </row>
    <row r="12" spans="2:29" x14ac:dyDescent="0.25">
      <c r="B12" s="7">
        <v>45909</v>
      </c>
      <c r="C12" s="8">
        <v>400</v>
      </c>
      <c r="D12" s="9"/>
      <c r="E12" s="10">
        <v>17.5</v>
      </c>
      <c r="F12" s="33">
        <f t="shared" si="0"/>
        <v>7000</v>
      </c>
      <c r="G12" s="19"/>
      <c r="H12" s="16"/>
      <c r="I12" s="17"/>
      <c r="J12" s="18"/>
    </row>
    <row r="13" spans="2:29" x14ac:dyDescent="0.25">
      <c r="B13" s="7">
        <v>45910</v>
      </c>
      <c r="C13" s="8">
        <v>361</v>
      </c>
      <c r="D13" s="9"/>
      <c r="E13" s="10">
        <v>17.5</v>
      </c>
      <c r="F13" s="33">
        <f t="shared" si="0"/>
        <v>6317.5</v>
      </c>
      <c r="G13" s="19"/>
      <c r="H13" s="16"/>
      <c r="I13" s="17"/>
      <c r="J13" s="18"/>
    </row>
    <row r="14" spans="2:29" x14ac:dyDescent="0.25">
      <c r="B14" s="7">
        <v>45911</v>
      </c>
      <c r="C14" s="8">
        <v>337</v>
      </c>
      <c r="D14" s="9"/>
      <c r="E14" s="10">
        <v>17.5</v>
      </c>
      <c r="F14" s="33">
        <f t="shared" si="0"/>
        <v>5897.5</v>
      </c>
      <c r="G14" s="19"/>
      <c r="H14" s="16"/>
      <c r="I14" s="17"/>
      <c r="J14" s="18"/>
    </row>
    <row r="15" spans="2:29" x14ac:dyDescent="0.25">
      <c r="B15" s="7">
        <v>45912</v>
      </c>
      <c r="C15" s="8">
        <v>247</v>
      </c>
      <c r="D15" s="9"/>
      <c r="E15" s="10">
        <v>17.5</v>
      </c>
      <c r="F15" s="33">
        <f t="shared" si="0"/>
        <v>4322.5</v>
      </c>
      <c r="G15" s="19"/>
      <c r="H15" s="16"/>
      <c r="I15" s="17"/>
      <c r="J15" s="18"/>
    </row>
    <row r="16" spans="2:29" x14ac:dyDescent="0.25">
      <c r="B16" s="7">
        <v>45913</v>
      </c>
      <c r="C16" s="8">
        <v>340</v>
      </c>
      <c r="D16" s="9"/>
      <c r="E16" s="10">
        <v>17.5</v>
      </c>
      <c r="F16" s="33">
        <f t="shared" si="0"/>
        <v>5950</v>
      </c>
      <c r="G16" s="19"/>
      <c r="H16" s="16"/>
      <c r="I16" s="17"/>
      <c r="J16" s="18"/>
    </row>
    <row r="17" spans="2:10" x14ac:dyDescent="0.25">
      <c r="B17" s="7">
        <v>45914</v>
      </c>
      <c r="C17" s="8">
        <v>353</v>
      </c>
      <c r="D17" s="9"/>
      <c r="E17" s="10">
        <v>17.5</v>
      </c>
      <c r="F17" s="33">
        <f t="shared" si="0"/>
        <v>6177.5</v>
      </c>
      <c r="G17" s="19"/>
      <c r="H17" s="16"/>
      <c r="I17" s="17"/>
      <c r="J17" s="18"/>
    </row>
    <row r="18" spans="2:10" x14ac:dyDescent="0.25">
      <c r="B18" s="7">
        <v>45915</v>
      </c>
      <c r="C18" s="8">
        <v>271</v>
      </c>
      <c r="D18" s="9"/>
      <c r="E18" s="10">
        <v>17.5</v>
      </c>
      <c r="F18" s="33">
        <f t="shared" si="0"/>
        <v>4742.5</v>
      </c>
      <c r="G18" s="19"/>
      <c r="H18" s="16"/>
      <c r="I18" s="17"/>
      <c r="J18" s="18"/>
    </row>
    <row r="19" spans="2:10" x14ac:dyDescent="0.25">
      <c r="B19" s="7">
        <v>45916</v>
      </c>
      <c r="C19" s="8">
        <v>374.5</v>
      </c>
      <c r="D19" s="9"/>
      <c r="E19" s="10">
        <v>17.5</v>
      </c>
      <c r="F19" s="33">
        <f t="shared" si="0"/>
        <v>6553.75</v>
      </c>
      <c r="G19" s="19"/>
      <c r="H19" s="16"/>
      <c r="I19" s="17"/>
      <c r="J19" s="18"/>
    </row>
    <row r="20" spans="2:10" x14ac:dyDescent="0.25">
      <c r="B20" s="7">
        <v>45917</v>
      </c>
      <c r="C20" s="8">
        <v>357.5</v>
      </c>
      <c r="D20" s="9"/>
      <c r="E20" s="10">
        <v>17.5</v>
      </c>
      <c r="F20" s="33">
        <f t="shared" si="0"/>
        <v>6256.25</v>
      </c>
      <c r="G20" s="19"/>
      <c r="H20" s="16"/>
      <c r="I20" s="17"/>
      <c r="J20" s="18"/>
    </row>
    <row r="21" spans="2:10" x14ac:dyDescent="0.25">
      <c r="B21" s="7">
        <v>45918</v>
      </c>
      <c r="C21" s="8">
        <v>362.5</v>
      </c>
      <c r="D21" s="9"/>
      <c r="E21" s="10">
        <v>17.5</v>
      </c>
      <c r="F21" s="33">
        <f t="shared" si="0"/>
        <v>6343.75</v>
      </c>
      <c r="G21" s="19"/>
      <c r="H21" s="16"/>
      <c r="I21" s="17"/>
      <c r="J21" s="18"/>
    </row>
    <row r="22" spans="2:10" x14ac:dyDescent="0.25">
      <c r="B22" s="7">
        <v>45919</v>
      </c>
      <c r="C22" s="8">
        <v>349.5</v>
      </c>
      <c r="D22" s="9"/>
      <c r="E22" s="10">
        <v>17.5</v>
      </c>
      <c r="F22" s="33">
        <f t="shared" si="0"/>
        <v>6116.25</v>
      </c>
      <c r="G22" s="19"/>
      <c r="H22" s="16"/>
      <c r="I22" s="17"/>
      <c r="J22" s="18"/>
    </row>
    <row r="23" spans="2:10" x14ac:dyDescent="0.25">
      <c r="B23" s="7">
        <v>45920</v>
      </c>
      <c r="C23" s="8">
        <v>333</v>
      </c>
      <c r="D23" s="9"/>
      <c r="E23" s="10">
        <v>17.5</v>
      </c>
      <c r="F23" s="33">
        <f t="shared" si="0"/>
        <v>5827.5</v>
      </c>
      <c r="G23" s="19"/>
      <c r="H23" s="16"/>
      <c r="I23" s="17"/>
      <c r="J23" s="18"/>
    </row>
    <row r="24" spans="2:10" x14ac:dyDescent="0.25">
      <c r="B24" s="7">
        <v>45921</v>
      </c>
      <c r="C24" s="8">
        <v>365</v>
      </c>
      <c r="D24" s="9"/>
      <c r="E24" s="10">
        <v>17.5</v>
      </c>
      <c r="F24" s="33">
        <f t="shared" si="0"/>
        <v>6387.5</v>
      </c>
      <c r="G24" s="19"/>
      <c r="H24" s="16"/>
      <c r="I24" s="17"/>
      <c r="J24" s="18"/>
    </row>
    <row r="25" spans="2:10" x14ac:dyDescent="0.25">
      <c r="B25" s="7">
        <v>45922</v>
      </c>
      <c r="C25" s="8">
        <v>351.5</v>
      </c>
      <c r="D25" s="9"/>
      <c r="E25" s="10">
        <v>17.5</v>
      </c>
      <c r="F25" s="33">
        <f t="shared" si="0"/>
        <v>6151.25</v>
      </c>
      <c r="G25" s="19"/>
      <c r="H25" s="16"/>
      <c r="I25" s="17"/>
      <c r="J25" s="18"/>
    </row>
    <row r="26" spans="2:10" x14ac:dyDescent="0.25">
      <c r="B26" s="7">
        <v>45923</v>
      </c>
      <c r="C26" s="8">
        <v>377</v>
      </c>
      <c r="D26" s="9"/>
      <c r="E26" s="10">
        <v>17.5</v>
      </c>
      <c r="F26" s="33">
        <f t="shared" si="0"/>
        <v>6597.5</v>
      </c>
      <c r="G26" s="19"/>
      <c r="H26" s="16"/>
      <c r="I26" s="17"/>
      <c r="J26" s="18"/>
    </row>
    <row r="27" spans="2:10" x14ac:dyDescent="0.25">
      <c r="B27" s="7">
        <v>45924</v>
      </c>
      <c r="C27" s="8">
        <v>368.5</v>
      </c>
      <c r="D27" s="9"/>
      <c r="E27" s="10">
        <v>17.5</v>
      </c>
      <c r="F27" s="33">
        <f t="shared" si="0"/>
        <v>6448.75</v>
      </c>
      <c r="G27" s="19"/>
      <c r="H27" s="16"/>
      <c r="I27" s="17"/>
      <c r="J27" s="18"/>
    </row>
    <row r="28" spans="2:10" x14ac:dyDescent="0.25">
      <c r="B28" s="7">
        <v>45925</v>
      </c>
      <c r="C28" s="8">
        <v>347.5</v>
      </c>
      <c r="D28" s="9"/>
      <c r="E28" s="10">
        <v>17.5</v>
      </c>
      <c r="F28" s="33">
        <f t="shared" si="0"/>
        <v>6081.25</v>
      </c>
      <c r="G28" s="19"/>
      <c r="H28" s="16"/>
      <c r="I28" s="17"/>
      <c r="J28" s="18"/>
    </row>
    <row r="29" spans="2:10" x14ac:dyDescent="0.25">
      <c r="B29" s="7">
        <v>45926</v>
      </c>
      <c r="C29" s="8">
        <v>350</v>
      </c>
      <c r="D29" s="9"/>
      <c r="E29" s="10">
        <v>17.5</v>
      </c>
      <c r="F29" s="33">
        <f t="shared" si="0"/>
        <v>6125</v>
      </c>
      <c r="G29" s="19"/>
      <c r="H29" s="16"/>
      <c r="I29" s="17"/>
      <c r="J29" s="18"/>
    </row>
    <row r="30" spans="2:10" x14ac:dyDescent="0.25">
      <c r="B30" s="7">
        <v>45927</v>
      </c>
      <c r="C30" s="8">
        <v>335.5</v>
      </c>
      <c r="D30" s="9"/>
      <c r="E30" s="10">
        <v>17.5</v>
      </c>
      <c r="F30" s="33">
        <f t="shared" si="0"/>
        <v>5871.25</v>
      </c>
      <c r="G30" s="19"/>
      <c r="H30" s="16"/>
      <c r="I30" s="17"/>
      <c r="J30" s="18"/>
    </row>
    <row r="31" spans="2:10" x14ac:dyDescent="0.25">
      <c r="B31" s="7">
        <v>45928</v>
      </c>
      <c r="C31" s="8">
        <v>360.5</v>
      </c>
      <c r="D31" s="9"/>
      <c r="E31" s="10">
        <v>17.5</v>
      </c>
      <c r="F31" s="33">
        <f t="shared" si="0"/>
        <v>6308.75</v>
      </c>
      <c r="G31" s="19"/>
      <c r="H31" s="16"/>
      <c r="I31" s="17"/>
      <c r="J31" s="18"/>
    </row>
    <row r="32" spans="2:10" x14ac:dyDescent="0.25">
      <c r="B32" s="7">
        <v>45929</v>
      </c>
      <c r="C32" s="8">
        <v>366.5</v>
      </c>
      <c r="D32" s="9"/>
      <c r="E32" s="10">
        <v>17.5</v>
      </c>
      <c r="F32" s="33">
        <f t="shared" si="0"/>
        <v>6413.75</v>
      </c>
      <c r="G32" s="19"/>
      <c r="H32" s="16"/>
      <c r="I32" s="17"/>
      <c r="J32" s="18"/>
    </row>
    <row r="33" spans="2:12" x14ac:dyDescent="0.25">
      <c r="B33" s="7">
        <v>45930</v>
      </c>
      <c r="C33" s="8">
        <v>370</v>
      </c>
      <c r="D33" s="9"/>
      <c r="E33" s="10">
        <v>17.5</v>
      </c>
      <c r="F33" s="33">
        <f t="shared" si="0"/>
        <v>6475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10691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187241.32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187092.5</v>
      </c>
      <c r="L36" s="31">
        <f>J36-J4-J5-J6</f>
        <v>185036.35500000001</v>
      </c>
    </row>
    <row r="37" spans="2:12" x14ac:dyDescent="0.25">
      <c r="B37" s="26" t="s">
        <v>14</v>
      </c>
      <c r="C37" s="30">
        <f>C35</f>
        <v>10691</v>
      </c>
      <c r="D37" s="9">
        <f>D35/1.03</f>
        <v>0</v>
      </c>
      <c r="E37" s="10"/>
      <c r="F37" s="33">
        <f>SUM(F4:F36)</f>
        <v>187092.5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-148.82000000000698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9" sqref="I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0">
        <v>45952</v>
      </c>
      <c r="Q3" s="13">
        <f>R3-P3</f>
        <v>9</v>
      </c>
      <c r="R3" s="55">
        <v>45961</v>
      </c>
      <c r="S3" s="13" t="s">
        <v>36</v>
      </c>
      <c r="T3" s="91">
        <v>405</v>
      </c>
      <c r="U3" s="92" t="s">
        <v>32</v>
      </c>
      <c r="V3" s="92" t="s">
        <v>49</v>
      </c>
      <c r="W3" s="93">
        <v>100</v>
      </c>
      <c r="X3" s="92" t="s">
        <v>34</v>
      </c>
      <c r="Y3" s="94">
        <v>725</v>
      </c>
      <c r="Z3" s="95">
        <v>72500</v>
      </c>
      <c r="AA3" s="96"/>
      <c r="AB3" s="95">
        <v>72500</v>
      </c>
      <c r="AC3" t="s">
        <v>50</v>
      </c>
    </row>
    <row r="4" spans="2:29" x14ac:dyDescent="0.25">
      <c r="B4" s="7">
        <v>45931</v>
      </c>
      <c r="C4" s="8">
        <v>366.5</v>
      </c>
      <c r="D4" s="9"/>
      <c r="E4" s="10">
        <v>19.5</v>
      </c>
      <c r="F4" s="33">
        <f>E4*C4</f>
        <v>7146.75</v>
      </c>
      <c r="G4" s="11"/>
      <c r="H4" s="12" t="s">
        <v>6</v>
      </c>
      <c r="I4" s="13">
        <v>0.01</v>
      </c>
      <c r="J4" s="14">
        <f>(F36+F37)*I4</f>
        <v>2140.3200000000002</v>
      </c>
      <c r="P4" s="52"/>
      <c r="Q4" s="52"/>
      <c r="R4" s="52"/>
      <c r="S4" s="52"/>
      <c r="T4" s="52"/>
      <c r="U4" s="52"/>
      <c r="V4" s="52" t="s">
        <v>53</v>
      </c>
      <c r="W4" s="52"/>
      <c r="X4" s="52"/>
      <c r="Y4" s="52"/>
      <c r="Z4" s="52"/>
      <c r="AA4" s="52"/>
      <c r="AB4" s="60">
        <v>-72500</v>
      </c>
    </row>
    <row r="5" spans="2:29" x14ac:dyDescent="0.25">
      <c r="B5" s="7">
        <v>45932</v>
      </c>
      <c r="C5" s="8">
        <v>383</v>
      </c>
      <c r="D5" s="9"/>
      <c r="E5" s="10">
        <v>19.5</v>
      </c>
      <c r="F5" s="33">
        <f t="shared" ref="F5:F34" si="0">E5*C5</f>
        <v>7468.5</v>
      </c>
      <c r="G5" s="11"/>
      <c r="H5" s="12" t="s">
        <v>7</v>
      </c>
      <c r="I5" s="13">
        <v>1E-3</v>
      </c>
      <c r="J5" s="14">
        <f>(F36+F37)*I5</f>
        <v>214.03200000000001</v>
      </c>
    </row>
    <row r="6" spans="2:29" x14ac:dyDescent="0.25">
      <c r="B6" s="7">
        <v>45933</v>
      </c>
      <c r="C6" s="8">
        <v>382</v>
      </c>
      <c r="D6" s="9"/>
      <c r="E6" s="10">
        <v>19.5</v>
      </c>
      <c r="F6" s="33">
        <f t="shared" si="0"/>
        <v>7449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398</v>
      </c>
      <c r="D7" s="9"/>
      <c r="E7" s="10">
        <v>19.5</v>
      </c>
      <c r="F7" s="33">
        <f t="shared" si="0"/>
        <v>7761</v>
      </c>
      <c r="G7" s="11"/>
      <c r="H7" s="12" t="s">
        <v>9</v>
      </c>
      <c r="I7" s="13"/>
      <c r="J7" s="14">
        <f>'EYLÜL 2025'!J39*-1</f>
        <v>148.82000000000698</v>
      </c>
    </row>
    <row r="8" spans="2:29" x14ac:dyDescent="0.25">
      <c r="B8" s="7">
        <v>45935</v>
      </c>
      <c r="C8" s="8">
        <v>387</v>
      </c>
      <c r="D8" s="9"/>
      <c r="E8" s="10">
        <v>19.5</v>
      </c>
      <c r="F8" s="33">
        <f t="shared" si="0"/>
        <v>7546.5</v>
      </c>
      <c r="G8" s="89">
        <v>45952</v>
      </c>
      <c r="H8" s="16" t="s">
        <v>52</v>
      </c>
      <c r="I8" s="17"/>
      <c r="J8" s="88">
        <v>72500</v>
      </c>
    </row>
    <row r="9" spans="2:29" x14ac:dyDescent="0.25">
      <c r="B9" s="7">
        <v>45936</v>
      </c>
      <c r="C9" s="8">
        <v>375</v>
      </c>
      <c r="D9" s="9"/>
      <c r="E9" s="10">
        <v>19.5</v>
      </c>
      <c r="F9" s="33">
        <f t="shared" si="0"/>
        <v>7312.5</v>
      </c>
      <c r="G9" s="15">
        <v>45987</v>
      </c>
      <c r="H9" s="16" t="s">
        <v>42</v>
      </c>
      <c r="I9" s="17"/>
      <c r="J9" s="18">
        <v>139177.64000000001</v>
      </c>
    </row>
    <row r="10" spans="2:29" x14ac:dyDescent="0.25">
      <c r="B10" s="7">
        <v>45937</v>
      </c>
      <c r="C10" s="8">
        <v>367</v>
      </c>
      <c r="D10" s="9"/>
      <c r="E10" s="10">
        <v>19.5</v>
      </c>
      <c r="F10" s="33">
        <f t="shared" si="0"/>
        <v>7156.5</v>
      </c>
      <c r="G10" s="15"/>
      <c r="H10" s="16"/>
      <c r="I10" s="17"/>
      <c r="J10" s="18"/>
    </row>
    <row r="11" spans="2:29" x14ac:dyDescent="0.25">
      <c r="B11" s="7">
        <v>45938</v>
      </c>
      <c r="C11" s="8">
        <v>360</v>
      </c>
      <c r="D11" s="9"/>
      <c r="E11" s="10">
        <v>19.5</v>
      </c>
      <c r="F11" s="33">
        <f t="shared" si="0"/>
        <v>7020</v>
      </c>
      <c r="G11" s="19"/>
      <c r="H11" s="16"/>
      <c r="I11" s="17"/>
      <c r="J11" s="18"/>
    </row>
    <row r="12" spans="2:29" x14ac:dyDescent="0.25">
      <c r="B12" s="7">
        <v>45939</v>
      </c>
      <c r="C12" s="8">
        <v>368</v>
      </c>
      <c r="D12" s="9"/>
      <c r="E12" s="10">
        <v>19.5</v>
      </c>
      <c r="F12" s="33">
        <f t="shared" si="0"/>
        <v>7176</v>
      </c>
      <c r="G12" s="19"/>
      <c r="H12" s="16"/>
      <c r="I12" s="17"/>
      <c r="J12" s="18"/>
    </row>
    <row r="13" spans="2:29" x14ac:dyDescent="0.25">
      <c r="B13" s="7">
        <v>45940</v>
      </c>
      <c r="C13" s="8">
        <v>365</v>
      </c>
      <c r="D13" s="9"/>
      <c r="E13" s="10">
        <v>19.5</v>
      </c>
      <c r="F13" s="33">
        <f t="shared" si="0"/>
        <v>7117.5</v>
      </c>
      <c r="G13" s="19"/>
      <c r="H13" s="16"/>
      <c r="I13" s="17"/>
      <c r="J13" s="18"/>
    </row>
    <row r="14" spans="2:29" x14ac:dyDescent="0.25">
      <c r="B14" s="7">
        <v>45941</v>
      </c>
      <c r="C14" s="8">
        <v>387</v>
      </c>
      <c r="D14" s="9"/>
      <c r="E14" s="10">
        <v>19.5</v>
      </c>
      <c r="F14" s="33">
        <f t="shared" si="0"/>
        <v>7546.5</v>
      </c>
      <c r="G14" s="19"/>
      <c r="H14" s="16"/>
      <c r="I14" s="17"/>
      <c r="J14" s="18"/>
    </row>
    <row r="15" spans="2:29" x14ac:dyDescent="0.25">
      <c r="B15" s="7">
        <v>45942</v>
      </c>
      <c r="C15" s="8">
        <v>363</v>
      </c>
      <c r="D15" s="9"/>
      <c r="E15" s="10">
        <v>19.5</v>
      </c>
      <c r="F15" s="33">
        <f t="shared" si="0"/>
        <v>7078.5</v>
      </c>
      <c r="G15" s="19"/>
      <c r="H15" s="16"/>
      <c r="I15" s="17"/>
      <c r="J15" s="18"/>
    </row>
    <row r="16" spans="2:29" x14ac:dyDescent="0.25">
      <c r="B16" s="7">
        <v>45943</v>
      </c>
      <c r="C16" s="8">
        <v>368.5</v>
      </c>
      <c r="D16" s="9"/>
      <c r="E16" s="10">
        <v>19.5</v>
      </c>
      <c r="F16" s="33">
        <f t="shared" si="0"/>
        <v>7185.75</v>
      </c>
      <c r="G16" s="19"/>
      <c r="H16" s="16"/>
      <c r="I16" s="17"/>
      <c r="J16" s="18"/>
    </row>
    <row r="17" spans="2:10" x14ac:dyDescent="0.25">
      <c r="B17" s="7">
        <v>45944</v>
      </c>
      <c r="C17" s="8">
        <v>365</v>
      </c>
      <c r="D17" s="9"/>
      <c r="E17" s="10">
        <v>19.5</v>
      </c>
      <c r="F17" s="33">
        <f t="shared" si="0"/>
        <v>7117.5</v>
      </c>
      <c r="G17" s="19"/>
      <c r="H17" s="16"/>
      <c r="I17" s="17"/>
      <c r="J17" s="18"/>
    </row>
    <row r="18" spans="2:10" x14ac:dyDescent="0.25">
      <c r="B18" s="7">
        <v>45945</v>
      </c>
      <c r="C18" s="8">
        <v>305</v>
      </c>
      <c r="D18" s="9"/>
      <c r="E18" s="10">
        <v>19.5</v>
      </c>
      <c r="F18" s="33">
        <f t="shared" si="0"/>
        <v>5947.5</v>
      </c>
      <c r="G18" s="19"/>
      <c r="H18" s="16"/>
      <c r="I18" s="17"/>
      <c r="J18" s="18"/>
    </row>
    <row r="19" spans="2:10" x14ac:dyDescent="0.25">
      <c r="B19" s="7">
        <v>45946</v>
      </c>
      <c r="C19" s="8">
        <v>325.5</v>
      </c>
      <c r="D19" s="9"/>
      <c r="E19" s="10">
        <v>19.5</v>
      </c>
      <c r="F19" s="33">
        <f t="shared" si="0"/>
        <v>6347.25</v>
      </c>
      <c r="G19" s="19"/>
      <c r="H19" s="16"/>
      <c r="I19" s="17"/>
      <c r="J19" s="18"/>
    </row>
    <row r="20" spans="2:10" x14ac:dyDescent="0.25">
      <c r="B20" s="7">
        <v>45947</v>
      </c>
      <c r="C20" s="8">
        <v>319.5</v>
      </c>
      <c r="D20" s="9"/>
      <c r="E20" s="10">
        <v>19.5</v>
      </c>
      <c r="F20" s="33">
        <f t="shared" si="0"/>
        <v>6230.25</v>
      </c>
      <c r="G20" s="19"/>
      <c r="H20" s="16"/>
      <c r="I20" s="17"/>
      <c r="J20" s="18"/>
    </row>
    <row r="21" spans="2:10" x14ac:dyDescent="0.25">
      <c r="B21" s="7">
        <v>45948</v>
      </c>
      <c r="C21" s="8">
        <v>334.5</v>
      </c>
      <c r="D21" s="9"/>
      <c r="E21" s="10">
        <v>19.5</v>
      </c>
      <c r="F21" s="33">
        <f t="shared" si="0"/>
        <v>6522.75</v>
      </c>
      <c r="G21" s="19"/>
      <c r="H21" s="16"/>
      <c r="I21" s="17"/>
      <c r="J21" s="18"/>
    </row>
    <row r="22" spans="2:10" x14ac:dyDescent="0.25">
      <c r="B22" s="7">
        <v>45949</v>
      </c>
      <c r="C22" s="8">
        <v>355</v>
      </c>
      <c r="D22" s="9"/>
      <c r="E22" s="10">
        <v>19.5</v>
      </c>
      <c r="F22" s="33">
        <f t="shared" si="0"/>
        <v>6922.5</v>
      </c>
      <c r="G22" s="19"/>
      <c r="H22" s="16"/>
      <c r="I22" s="17"/>
      <c r="J22" s="18"/>
    </row>
    <row r="23" spans="2:10" x14ac:dyDescent="0.25">
      <c r="B23" s="7">
        <v>45950</v>
      </c>
      <c r="C23" s="8">
        <v>366.5</v>
      </c>
      <c r="D23" s="9"/>
      <c r="E23" s="10">
        <v>19.5</v>
      </c>
      <c r="F23" s="33">
        <f t="shared" si="0"/>
        <v>7146.75</v>
      </c>
      <c r="G23" s="19"/>
      <c r="H23" s="16"/>
      <c r="I23" s="17"/>
      <c r="J23" s="18"/>
    </row>
    <row r="24" spans="2:10" x14ac:dyDescent="0.25">
      <c r="B24" s="7">
        <v>45951</v>
      </c>
      <c r="C24" s="8">
        <v>361</v>
      </c>
      <c r="D24" s="9"/>
      <c r="E24" s="10">
        <v>19.5</v>
      </c>
      <c r="F24" s="33">
        <f t="shared" si="0"/>
        <v>7039.5</v>
      </c>
      <c r="G24" s="19"/>
      <c r="H24" s="16"/>
      <c r="I24" s="17"/>
      <c r="J24" s="18"/>
    </row>
    <row r="25" spans="2:10" x14ac:dyDescent="0.25">
      <c r="B25" s="7">
        <v>45952</v>
      </c>
      <c r="C25" s="8">
        <v>359</v>
      </c>
      <c r="D25" s="9"/>
      <c r="E25" s="10">
        <v>19.5</v>
      </c>
      <c r="F25" s="33">
        <f t="shared" si="0"/>
        <v>7000.5</v>
      </c>
      <c r="G25" s="19"/>
      <c r="H25" s="16"/>
      <c r="I25" s="17"/>
      <c r="J25" s="18"/>
    </row>
    <row r="26" spans="2:10" x14ac:dyDescent="0.25">
      <c r="B26" s="7">
        <v>45953</v>
      </c>
      <c r="C26" s="8">
        <v>348</v>
      </c>
      <c r="D26" s="9"/>
      <c r="E26" s="10">
        <v>19.5</v>
      </c>
      <c r="F26" s="33">
        <f t="shared" si="0"/>
        <v>6786</v>
      </c>
      <c r="G26" s="19"/>
      <c r="H26" s="16"/>
      <c r="I26" s="17"/>
      <c r="J26" s="18"/>
    </row>
    <row r="27" spans="2:10" x14ac:dyDescent="0.25">
      <c r="B27" s="7">
        <v>45954</v>
      </c>
      <c r="C27" s="8">
        <v>346</v>
      </c>
      <c r="D27" s="9"/>
      <c r="E27" s="10">
        <v>19.5</v>
      </c>
      <c r="F27" s="33">
        <f t="shared" si="0"/>
        <v>6747</v>
      </c>
      <c r="G27" s="19"/>
      <c r="H27" s="16"/>
      <c r="I27" s="17"/>
      <c r="J27" s="18"/>
    </row>
    <row r="28" spans="2:10" x14ac:dyDescent="0.25">
      <c r="B28" s="7">
        <v>45955</v>
      </c>
      <c r="C28" s="8">
        <v>335.5</v>
      </c>
      <c r="D28" s="9"/>
      <c r="E28" s="10">
        <v>19.5</v>
      </c>
      <c r="F28" s="33">
        <f t="shared" si="0"/>
        <v>6542.25</v>
      </c>
      <c r="G28" s="19"/>
      <c r="H28" s="16"/>
      <c r="I28" s="17"/>
      <c r="J28" s="18"/>
    </row>
    <row r="29" spans="2:10" x14ac:dyDescent="0.25">
      <c r="B29" s="7">
        <v>45956</v>
      </c>
      <c r="C29" s="8">
        <v>338.5</v>
      </c>
      <c r="D29" s="9"/>
      <c r="E29" s="10">
        <v>19.5</v>
      </c>
      <c r="F29" s="33">
        <f t="shared" si="0"/>
        <v>6600.75</v>
      </c>
      <c r="G29" s="19"/>
      <c r="H29" s="16"/>
      <c r="I29" s="17"/>
      <c r="J29" s="18"/>
    </row>
    <row r="30" spans="2:10" x14ac:dyDescent="0.25">
      <c r="B30" s="7">
        <v>45957</v>
      </c>
      <c r="C30" s="8">
        <v>330</v>
      </c>
      <c r="D30" s="9"/>
      <c r="E30" s="10">
        <v>19.5</v>
      </c>
      <c r="F30" s="33">
        <f t="shared" si="0"/>
        <v>6435</v>
      </c>
      <c r="G30" s="19"/>
      <c r="H30" s="16"/>
      <c r="I30" s="17"/>
      <c r="J30" s="18"/>
    </row>
    <row r="31" spans="2:10" x14ac:dyDescent="0.25">
      <c r="B31" s="7">
        <v>45958</v>
      </c>
      <c r="C31" s="8">
        <v>345.5</v>
      </c>
      <c r="D31" s="9"/>
      <c r="E31" s="10">
        <v>19.5</v>
      </c>
      <c r="F31" s="33">
        <f t="shared" si="0"/>
        <v>6737.25</v>
      </c>
      <c r="G31" s="19"/>
      <c r="H31" s="16"/>
      <c r="I31" s="17"/>
      <c r="J31" s="18"/>
    </row>
    <row r="32" spans="2:10" x14ac:dyDescent="0.25">
      <c r="B32" s="7">
        <v>45959</v>
      </c>
      <c r="C32" s="8">
        <v>330</v>
      </c>
      <c r="D32" s="9"/>
      <c r="E32" s="10">
        <v>19.5</v>
      </c>
      <c r="F32" s="33">
        <f t="shared" si="0"/>
        <v>6435</v>
      </c>
      <c r="G32" s="19"/>
      <c r="H32" s="16"/>
      <c r="I32" s="17"/>
      <c r="J32" s="18"/>
    </row>
    <row r="33" spans="2:12" x14ac:dyDescent="0.25">
      <c r="B33" s="7">
        <v>45960</v>
      </c>
      <c r="C33" s="8">
        <v>320</v>
      </c>
      <c r="D33" s="9"/>
      <c r="E33" s="10">
        <v>19.5</v>
      </c>
      <c r="F33" s="33">
        <f t="shared" si="0"/>
        <v>6240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321.5</v>
      </c>
      <c r="D34" s="48"/>
      <c r="E34" s="10">
        <v>19.5</v>
      </c>
      <c r="F34" s="49">
        <f t="shared" si="0"/>
        <v>6269.25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10976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214180.81200000003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214032</v>
      </c>
      <c r="L36" s="31">
        <f>J36-J4-J5-J6</f>
        <v>211677.64799999999</v>
      </c>
    </row>
    <row r="37" spans="2:12" x14ac:dyDescent="0.25">
      <c r="B37" s="26" t="s">
        <v>14</v>
      </c>
      <c r="C37" s="30">
        <f>C35</f>
        <v>10976</v>
      </c>
      <c r="D37" s="9">
        <f>D35/1.03</f>
        <v>0</v>
      </c>
      <c r="E37" s="10"/>
      <c r="F37" s="33">
        <f>SUM(F4:F36)</f>
        <v>214032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-148.81200000003446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4" zoomScale="85" zoomScaleNormal="85" workbookViewId="0">
      <selection activeCell="I25" sqref="I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325</v>
      </c>
      <c r="D4" s="9"/>
      <c r="E4" s="10">
        <v>20</v>
      </c>
      <c r="F4" s="33">
        <f>E4*C4</f>
        <v>6500</v>
      </c>
      <c r="G4" s="11"/>
      <c r="H4" s="12" t="s">
        <v>6</v>
      </c>
      <c r="I4" s="13">
        <v>0.01</v>
      </c>
      <c r="J4" s="14">
        <f>(F36+F37)*I4</f>
        <v>2035</v>
      </c>
    </row>
    <row r="5" spans="2:29" x14ac:dyDescent="0.25">
      <c r="B5" s="7">
        <v>45963</v>
      </c>
      <c r="C5" s="8">
        <v>312.5</v>
      </c>
      <c r="D5" s="9"/>
      <c r="E5" s="10">
        <v>20</v>
      </c>
      <c r="F5" s="33">
        <f t="shared" ref="F5:F34" si="0">E5*C5</f>
        <v>6250</v>
      </c>
      <c r="G5" s="11"/>
      <c r="H5" s="12" t="s">
        <v>7</v>
      </c>
      <c r="I5" s="13">
        <v>1E-3</v>
      </c>
      <c r="J5" s="14">
        <f>(F36+F37)*I5</f>
        <v>203.5</v>
      </c>
    </row>
    <row r="6" spans="2:29" x14ac:dyDescent="0.25">
      <c r="B6" s="7">
        <v>45964</v>
      </c>
      <c r="C6" s="8">
        <v>319.5</v>
      </c>
      <c r="D6" s="9"/>
      <c r="E6" s="10">
        <v>20</v>
      </c>
      <c r="F6" s="33">
        <f t="shared" si="0"/>
        <v>6390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308</v>
      </c>
      <c r="D7" s="9"/>
      <c r="E7" s="10">
        <v>20</v>
      </c>
      <c r="F7" s="33">
        <f t="shared" si="0"/>
        <v>6160</v>
      </c>
      <c r="G7" s="11"/>
      <c r="H7" s="12" t="s">
        <v>9</v>
      </c>
      <c r="I7" s="13"/>
      <c r="J7" s="14">
        <f>'EKİM 2025'!J39*-1</f>
        <v>148.81200000003446</v>
      </c>
    </row>
    <row r="8" spans="2:29" x14ac:dyDescent="0.25">
      <c r="B8" s="7">
        <v>45966</v>
      </c>
      <c r="C8" s="8">
        <v>328.5</v>
      </c>
      <c r="D8" s="9"/>
      <c r="E8" s="10">
        <v>20</v>
      </c>
      <c r="F8" s="33">
        <f t="shared" si="0"/>
        <v>6570</v>
      </c>
      <c r="G8" s="15"/>
      <c r="H8" s="16"/>
      <c r="I8" s="17"/>
      <c r="J8" s="18"/>
    </row>
    <row r="9" spans="2:29" x14ac:dyDescent="0.25">
      <c r="B9" s="7">
        <v>45967</v>
      </c>
      <c r="C9" s="8">
        <v>329.5</v>
      </c>
      <c r="D9" s="9"/>
      <c r="E9" s="10">
        <v>20</v>
      </c>
      <c r="F9" s="33">
        <f t="shared" si="0"/>
        <v>6590</v>
      </c>
      <c r="G9" s="15"/>
      <c r="H9" s="16"/>
      <c r="I9" s="17"/>
      <c r="J9" s="18"/>
    </row>
    <row r="10" spans="2:29" x14ac:dyDescent="0.25">
      <c r="B10" s="7">
        <v>45968</v>
      </c>
      <c r="C10" s="8">
        <v>339</v>
      </c>
      <c r="D10" s="9"/>
      <c r="E10" s="10">
        <v>20</v>
      </c>
      <c r="F10" s="33">
        <f t="shared" si="0"/>
        <v>6780</v>
      </c>
      <c r="G10" s="15"/>
      <c r="H10" s="16"/>
      <c r="I10" s="17"/>
      <c r="J10" s="18"/>
    </row>
    <row r="11" spans="2:29" x14ac:dyDescent="0.25">
      <c r="B11" s="7">
        <v>45969</v>
      </c>
      <c r="C11" s="8">
        <v>328</v>
      </c>
      <c r="D11" s="9"/>
      <c r="E11" s="10">
        <v>20</v>
      </c>
      <c r="F11" s="33">
        <f t="shared" si="0"/>
        <v>6560</v>
      </c>
      <c r="G11" s="19"/>
      <c r="H11" s="16"/>
      <c r="I11" s="17"/>
      <c r="J11" s="18"/>
    </row>
    <row r="12" spans="2:29" x14ac:dyDescent="0.25">
      <c r="B12" s="7">
        <v>45970</v>
      </c>
      <c r="C12" s="8">
        <v>341</v>
      </c>
      <c r="D12" s="9"/>
      <c r="E12" s="10">
        <v>20</v>
      </c>
      <c r="F12" s="33">
        <f t="shared" si="0"/>
        <v>6820</v>
      </c>
      <c r="G12" s="19"/>
      <c r="H12" s="16"/>
      <c r="I12" s="17"/>
      <c r="J12" s="18"/>
    </row>
    <row r="13" spans="2:29" x14ac:dyDescent="0.25">
      <c r="B13" s="7">
        <v>45971</v>
      </c>
      <c r="C13" s="8">
        <v>348</v>
      </c>
      <c r="D13" s="9"/>
      <c r="E13" s="10">
        <v>20</v>
      </c>
      <c r="F13" s="33">
        <f t="shared" si="0"/>
        <v>6960</v>
      </c>
      <c r="G13" s="15">
        <v>46014</v>
      </c>
      <c r="H13" s="16" t="s">
        <v>54</v>
      </c>
      <c r="I13" s="17"/>
      <c r="J13" s="18">
        <v>196229.97</v>
      </c>
    </row>
    <row r="14" spans="2:29" x14ac:dyDescent="0.25">
      <c r="B14" s="7">
        <v>45972</v>
      </c>
      <c r="C14" s="8">
        <v>349</v>
      </c>
      <c r="D14" s="9"/>
      <c r="E14" s="10">
        <v>20</v>
      </c>
      <c r="F14" s="33">
        <f t="shared" si="0"/>
        <v>6980</v>
      </c>
      <c r="G14" s="19"/>
      <c r="H14" s="16"/>
      <c r="I14" s="17"/>
      <c r="J14" s="18"/>
    </row>
    <row r="15" spans="2:29" x14ac:dyDescent="0.25">
      <c r="B15" s="7">
        <v>45973</v>
      </c>
      <c r="C15" s="8">
        <v>354.5</v>
      </c>
      <c r="D15" s="9"/>
      <c r="E15" s="10">
        <v>20</v>
      </c>
      <c r="F15" s="33">
        <f t="shared" si="0"/>
        <v>7090</v>
      </c>
      <c r="G15" s="19"/>
      <c r="H15" s="16"/>
      <c r="I15" s="17"/>
      <c r="J15" s="18"/>
    </row>
    <row r="16" spans="2:29" x14ac:dyDescent="0.25">
      <c r="B16" s="7">
        <v>45974</v>
      </c>
      <c r="C16" s="8">
        <v>347.5</v>
      </c>
      <c r="D16" s="9"/>
      <c r="E16" s="10">
        <v>20</v>
      </c>
      <c r="F16" s="33">
        <f t="shared" si="0"/>
        <v>6950</v>
      </c>
      <c r="G16" s="19"/>
      <c r="H16" s="16"/>
      <c r="I16" s="17"/>
      <c r="J16" s="18"/>
    </row>
    <row r="17" spans="2:10" x14ac:dyDescent="0.25">
      <c r="B17" s="7">
        <v>45975</v>
      </c>
      <c r="C17" s="8">
        <v>356.5</v>
      </c>
      <c r="D17" s="9"/>
      <c r="E17" s="10">
        <v>20</v>
      </c>
      <c r="F17" s="33">
        <f t="shared" si="0"/>
        <v>7130</v>
      </c>
      <c r="G17" s="19"/>
      <c r="H17" s="16"/>
      <c r="I17" s="17"/>
      <c r="J17" s="18"/>
    </row>
    <row r="18" spans="2:10" x14ac:dyDescent="0.25">
      <c r="B18" s="7">
        <v>45976</v>
      </c>
      <c r="C18" s="8">
        <v>351.5</v>
      </c>
      <c r="D18" s="9"/>
      <c r="E18" s="10">
        <v>20</v>
      </c>
      <c r="F18" s="33">
        <f t="shared" si="0"/>
        <v>7030</v>
      </c>
      <c r="G18" s="19"/>
      <c r="H18" s="16"/>
      <c r="I18" s="17"/>
      <c r="J18" s="18"/>
    </row>
    <row r="19" spans="2:10" x14ac:dyDescent="0.25">
      <c r="B19" s="7">
        <v>45977</v>
      </c>
      <c r="C19" s="8">
        <v>343.5</v>
      </c>
      <c r="D19" s="9"/>
      <c r="E19" s="10">
        <v>20</v>
      </c>
      <c r="F19" s="33">
        <f t="shared" si="0"/>
        <v>6870</v>
      </c>
      <c r="G19" s="19"/>
      <c r="H19" s="16"/>
      <c r="I19" s="17"/>
      <c r="J19" s="18"/>
    </row>
    <row r="20" spans="2:10" x14ac:dyDescent="0.25">
      <c r="B20" s="7">
        <v>45978</v>
      </c>
      <c r="C20" s="8">
        <v>348.5</v>
      </c>
      <c r="D20" s="9"/>
      <c r="E20" s="10">
        <v>20</v>
      </c>
      <c r="F20" s="33">
        <f t="shared" si="0"/>
        <v>6970</v>
      </c>
      <c r="G20" s="19"/>
      <c r="H20" s="16"/>
      <c r="I20" s="17"/>
      <c r="J20" s="18"/>
    </row>
    <row r="21" spans="2:10" x14ac:dyDescent="0.25">
      <c r="B21" s="7">
        <v>45979</v>
      </c>
      <c r="C21" s="8">
        <v>343</v>
      </c>
      <c r="D21" s="9"/>
      <c r="E21" s="10">
        <v>20</v>
      </c>
      <c r="F21" s="33">
        <f t="shared" si="0"/>
        <v>6860</v>
      </c>
      <c r="G21" s="19"/>
      <c r="H21" s="16"/>
      <c r="I21" s="17"/>
      <c r="J21" s="18"/>
    </row>
    <row r="22" spans="2:10" x14ac:dyDescent="0.25">
      <c r="B22" s="7">
        <v>45980</v>
      </c>
      <c r="C22" s="8">
        <v>345.5</v>
      </c>
      <c r="D22" s="9"/>
      <c r="E22" s="10">
        <v>20</v>
      </c>
      <c r="F22" s="33">
        <f t="shared" si="0"/>
        <v>6910</v>
      </c>
      <c r="G22" s="19"/>
      <c r="H22" s="16"/>
      <c r="I22" s="17"/>
      <c r="J22" s="18"/>
    </row>
    <row r="23" spans="2:10" x14ac:dyDescent="0.25">
      <c r="B23" s="7">
        <v>45981</v>
      </c>
      <c r="C23" s="8">
        <v>342.5</v>
      </c>
      <c r="D23" s="9"/>
      <c r="E23" s="10">
        <v>20</v>
      </c>
      <c r="F23" s="33">
        <f t="shared" si="0"/>
        <v>6850</v>
      </c>
      <c r="G23" s="19"/>
      <c r="H23" s="16"/>
      <c r="I23" s="17"/>
      <c r="J23" s="18"/>
    </row>
    <row r="24" spans="2:10" x14ac:dyDescent="0.25">
      <c r="B24" s="7">
        <v>45982</v>
      </c>
      <c r="C24" s="8">
        <v>354.5</v>
      </c>
      <c r="D24" s="9"/>
      <c r="E24" s="10">
        <v>20</v>
      </c>
      <c r="F24" s="33">
        <f t="shared" si="0"/>
        <v>7090</v>
      </c>
      <c r="G24" s="19"/>
      <c r="H24" s="16"/>
      <c r="I24" s="17"/>
      <c r="J24" s="18"/>
    </row>
    <row r="25" spans="2:10" x14ac:dyDescent="0.25">
      <c r="B25" s="7">
        <v>45983</v>
      </c>
      <c r="C25" s="8">
        <v>317.5</v>
      </c>
      <c r="D25" s="9"/>
      <c r="E25" s="10">
        <v>20</v>
      </c>
      <c r="F25" s="33">
        <f t="shared" si="0"/>
        <v>6350</v>
      </c>
      <c r="G25" s="19"/>
      <c r="H25" s="16"/>
      <c r="I25" s="17"/>
      <c r="J25" s="18"/>
    </row>
    <row r="26" spans="2:10" x14ac:dyDescent="0.25">
      <c r="B26" s="7">
        <v>45984</v>
      </c>
      <c r="C26" s="8">
        <v>363</v>
      </c>
      <c r="D26" s="9"/>
      <c r="E26" s="10">
        <v>20</v>
      </c>
      <c r="F26" s="33">
        <f t="shared" si="0"/>
        <v>7260</v>
      </c>
      <c r="G26" s="19"/>
      <c r="H26" s="16"/>
      <c r="I26" s="17"/>
      <c r="J26" s="18"/>
    </row>
    <row r="27" spans="2:10" x14ac:dyDescent="0.25">
      <c r="B27" s="7">
        <v>45985</v>
      </c>
      <c r="C27" s="8">
        <v>365.5</v>
      </c>
      <c r="D27" s="9"/>
      <c r="E27" s="10">
        <v>20</v>
      </c>
      <c r="F27" s="33">
        <f t="shared" si="0"/>
        <v>7310</v>
      </c>
      <c r="G27" s="19"/>
      <c r="H27" s="16"/>
      <c r="I27" s="17"/>
      <c r="J27" s="18"/>
    </row>
    <row r="28" spans="2:10" x14ac:dyDescent="0.25">
      <c r="B28" s="7">
        <v>45986</v>
      </c>
      <c r="C28" s="8">
        <v>334</v>
      </c>
      <c r="D28" s="9"/>
      <c r="E28" s="10">
        <v>20</v>
      </c>
      <c r="F28" s="33">
        <f t="shared" si="0"/>
        <v>6680</v>
      </c>
      <c r="G28" s="19"/>
      <c r="H28" s="16"/>
      <c r="I28" s="17"/>
      <c r="J28" s="18"/>
    </row>
    <row r="29" spans="2:10" x14ac:dyDescent="0.25">
      <c r="B29" s="7">
        <v>45987</v>
      </c>
      <c r="C29" s="8">
        <v>325</v>
      </c>
      <c r="D29" s="9"/>
      <c r="E29" s="10">
        <v>20</v>
      </c>
      <c r="F29" s="33">
        <f t="shared" si="0"/>
        <v>6500</v>
      </c>
      <c r="G29" s="19"/>
      <c r="H29" s="16"/>
      <c r="I29" s="17"/>
      <c r="J29" s="18"/>
    </row>
    <row r="30" spans="2:10" x14ac:dyDescent="0.25">
      <c r="B30" s="7">
        <v>45988</v>
      </c>
      <c r="C30" s="8">
        <v>342.5</v>
      </c>
      <c r="D30" s="9"/>
      <c r="E30" s="10">
        <v>20</v>
      </c>
      <c r="F30" s="33">
        <f t="shared" si="0"/>
        <v>6850</v>
      </c>
      <c r="G30" s="19"/>
      <c r="H30" s="16"/>
      <c r="I30" s="17"/>
      <c r="J30" s="18"/>
    </row>
    <row r="31" spans="2:10" x14ac:dyDescent="0.25">
      <c r="B31" s="7">
        <v>45989</v>
      </c>
      <c r="C31" s="8">
        <v>343.5</v>
      </c>
      <c r="D31" s="9"/>
      <c r="E31" s="10">
        <v>20</v>
      </c>
      <c r="F31" s="33">
        <f t="shared" si="0"/>
        <v>6870</v>
      </c>
      <c r="G31" s="19"/>
      <c r="H31" s="16"/>
      <c r="I31" s="17"/>
      <c r="J31" s="18"/>
    </row>
    <row r="32" spans="2:10" x14ac:dyDescent="0.25">
      <c r="B32" s="7">
        <v>45990</v>
      </c>
      <c r="C32" s="8">
        <v>337</v>
      </c>
      <c r="D32" s="9"/>
      <c r="E32" s="10">
        <v>20</v>
      </c>
      <c r="F32" s="33">
        <f t="shared" si="0"/>
        <v>6740</v>
      </c>
      <c r="G32" s="19"/>
      <c r="H32" s="16"/>
      <c r="I32" s="17"/>
      <c r="J32" s="18"/>
    </row>
    <row r="33" spans="2:12" x14ac:dyDescent="0.25">
      <c r="B33" s="7">
        <v>45991</v>
      </c>
      <c r="C33" s="8">
        <v>331.5</v>
      </c>
      <c r="D33" s="9"/>
      <c r="E33" s="10">
        <v>20</v>
      </c>
      <c r="F33" s="33">
        <f t="shared" si="0"/>
        <v>6630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10175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198617.28200000004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203500</v>
      </c>
      <c r="L36" s="31">
        <f>J36-J4-J5-J6</f>
        <v>201261.5</v>
      </c>
    </row>
    <row r="37" spans="2:12" x14ac:dyDescent="0.25">
      <c r="B37" s="26" t="s">
        <v>14</v>
      </c>
      <c r="C37" s="30">
        <f>C35</f>
        <v>10175</v>
      </c>
      <c r="D37" s="9">
        <f>D35/1.03</f>
        <v>0</v>
      </c>
      <c r="E37" s="10"/>
      <c r="F37" s="33">
        <f>SUM(F4:F36)</f>
        <v>203500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4882.7179999999644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23" sqref="O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349</v>
      </c>
      <c r="D4" s="9"/>
      <c r="E4" s="10">
        <v>20</v>
      </c>
      <c r="F4" s="33">
        <f>E4*C4</f>
        <v>6980</v>
      </c>
      <c r="G4" s="11"/>
      <c r="H4" s="12" t="s">
        <v>6</v>
      </c>
      <c r="I4" s="13">
        <v>0.01</v>
      </c>
      <c r="J4" s="14">
        <f>(F36+F37)*I4</f>
        <v>2149.8000000000002</v>
      </c>
    </row>
    <row r="5" spans="2:29" x14ac:dyDescent="0.25">
      <c r="B5" s="7">
        <v>45993</v>
      </c>
      <c r="C5" s="8">
        <v>344</v>
      </c>
      <c r="D5" s="9"/>
      <c r="E5" s="10">
        <v>20</v>
      </c>
      <c r="F5" s="33">
        <f t="shared" ref="F5:F34" si="0">E5*C5</f>
        <v>6880</v>
      </c>
      <c r="G5" s="11"/>
      <c r="H5" s="12" t="s">
        <v>7</v>
      </c>
      <c r="I5" s="13">
        <v>1E-3</v>
      </c>
      <c r="J5" s="14">
        <f>(F36+F37)*I5</f>
        <v>214.98000000000002</v>
      </c>
    </row>
    <row r="6" spans="2:29" x14ac:dyDescent="0.25">
      <c r="B6" s="7">
        <v>45994</v>
      </c>
      <c r="C6" s="8">
        <v>324</v>
      </c>
      <c r="D6" s="9"/>
      <c r="E6" s="10">
        <v>20</v>
      </c>
      <c r="F6" s="33">
        <f t="shared" si="0"/>
        <v>6480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342</v>
      </c>
      <c r="D7" s="9"/>
      <c r="E7" s="10">
        <v>20</v>
      </c>
      <c r="F7" s="33">
        <f t="shared" si="0"/>
        <v>6840</v>
      </c>
      <c r="G7" s="11"/>
      <c r="H7" s="12" t="s">
        <v>9</v>
      </c>
      <c r="I7" s="13"/>
      <c r="J7" s="14">
        <f>'KASIM 2025'!J39*-1</f>
        <v>-4882.7179999999644</v>
      </c>
    </row>
    <row r="8" spans="2:29" x14ac:dyDescent="0.25">
      <c r="B8" s="7">
        <v>45996</v>
      </c>
      <c r="C8" s="8">
        <v>340</v>
      </c>
      <c r="D8" s="9"/>
      <c r="E8" s="10">
        <v>20</v>
      </c>
      <c r="F8" s="33">
        <f t="shared" si="0"/>
        <v>6800</v>
      </c>
      <c r="G8" s="15"/>
      <c r="H8" s="16"/>
      <c r="I8" s="17"/>
      <c r="J8" s="18"/>
    </row>
    <row r="9" spans="2:29" x14ac:dyDescent="0.25">
      <c r="B9" s="7">
        <v>45997</v>
      </c>
      <c r="C9" s="8">
        <v>321</v>
      </c>
      <c r="D9" s="9"/>
      <c r="E9" s="10">
        <v>20</v>
      </c>
      <c r="F9" s="33">
        <f t="shared" si="0"/>
        <v>6420</v>
      </c>
      <c r="G9" s="15" t="s">
        <v>55</v>
      </c>
      <c r="H9" s="16"/>
      <c r="I9" s="17"/>
      <c r="J9" s="18">
        <v>149.99600000000001</v>
      </c>
    </row>
    <row r="10" spans="2:29" x14ac:dyDescent="0.25">
      <c r="B10" s="7">
        <v>45998</v>
      </c>
      <c r="C10" s="8">
        <v>334</v>
      </c>
      <c r="D10" s="9"/>
      <c r="E10" s="10">
        <v>20</v>
      </c>
      <c r="F10" s="33">
        <f t="shared" si="0"/>
        <v>6680</v>
      </c>
      <c r="G10" s="15"/>
      <c r="H10" s="16"/>
      <c r="I10" s="17"/>
      <c r="J10" s="18"/>
    </row>
    <row r="11" spans="2:29" x14ac:dyDescent="0.25">
      <c r="B11" s="7">
        <v>45999</v>
      </c>
      <c r="C11" s="8">
        <v>308</v>
      </c>
      <c r="D11" s="9"/>
      <c r="E11" s="10">
        <v>20</v>
      </c>
      <c r="F11" s="33">
        <f t="shared" si="0"/>
        <v>6160</v>
      </c>
      <c r="G11" s="19"/>
      <c r="H11" s="16"/>
      <c r="I11" s="17"/>
      <c r="J11" s="18"/>
    </row>
    <row r="12" spans="2:29" x14ac:dyDescent="0.25">
      <c r="B12" s="7">
        <v>46000</v>
      </c>
      <c r="C12" s="8">
        <v>329</v>
      </c>
      <c r="D12" s="9"/>
      <c r="E12" s="10">
        <v>20</v>
      </c>
      <c r="F12" s="33">
        <f t="shared" si="0"/>
        <v>6580</v>
      </c>
      <c r="G12" s="19"/>
      <c r="H12" s="16"/>
      <c r="I12" s="17"/>
      <c r="J12" s="18"/>
    </row>
    <row r="13" spans="2:29" x14ac:dyDescent="0.25">
      <c r="B13" s="7">
        <v>46001</v>
      </c>
      <c r="C13" s="8">
        <v>329</v>
      </c>
      <c r="D13" s="9"/>
      <c r="E13" s="10">
        <v>20</v>
      </c>
      <c r="F13" s="33">
        <f t="shared" si="0"/>
        <v>6580</v>
      </c>
      <c r="G13" s="19"/>
      <c r="H13" s="16"/>
      <c r="I13" s="17"/>
      <c r="J13" s="18"/>
    </row>
    <row r="14" spans="2:29" x14ac:dyDescent="0.25">
      <c r="B14" s="7">
        <v>46002</v>
      </c>
      <c r="C14" s="8">
        <v>340</v>
      </c>
      <c r="D14" s="9"/>
      <c r="E14" s="10">
        <v>20</v>
      </c>
      <c r="F14" s="33">
        <f t="shared" si="0"/>
        <v>6800</v>
      </c>
      <c r="G14" s="19"/>
      <c r="H14" s="16"/>
      <c r="I14" s="17"/>
      <c r="J14" s="18"/>
    </row>
    <row r="15" spans="2:29" x14ac:dyDescent="0.25">
      <c r="B15" s="7">
        <v>46003</v>
      </c>
      <c r="C15" s="8">
        <v>326</v>
      </c>
      <c r="D15" s="9"/>
      <c r="E15" s="10">
        <v>20</v>
      </c>
      <c r="F15" s="33">
        <f t="shared" si="0"/>
        <v>6520</v>
      </c>
      <c r="G15" s="15">
        <v>46045</v>
      </c>
      <c r="H15" s="16" t="s">
        <v>56</v>
      </c>
      <c r="I15" s="17"/>
      <c r="J15" s="18">
        <v>217347.94</v>
      </c>
    </row>
    <row r="16" spans="2:29" x14ac:dyDescent="0.25">
      <c r="B16" s="7">
        <v>46004</v>
      </c>
      <c r="C16" s="8">
        <v>308</v>
      </c>
      <c r="D16" s="9"/>
      <c r="E16" s="10">
        <v>20</v>
      </c>
      <c r="F16" s="33">
        <f t="shared" si="0"/>
        <v>6160</v>
      </c>
      <c r="G16" s="19"/>
      <c r="H16" s="16"/>
      <c r="I16" s="17"/>
      <c r="J16" s="18"/>
    </row>
    <row r="17" spans="2:10" x14ac:dyDescent="0.25">
      <c r="B17" s="7">
        <v>46005</v>
      </c>
      <c r="C17" s="8">
        <v>344</v>
      </c>
      <c r="D17" s="9"/>
      <c r="E17" s="10">
        <v>20</v>
      </c>
      <c r="F17" s="33">
        <f t="shared" si="0"/>
        <v>6880</v>
      </c>
      <c r="G17" s="19"/>
      <c r="H17" s="16"/>
      <c r="I17" s="17"/>
      <c r="J17" s="18"/>
    </row>
    <row r="18" spans="2:10" x14ac:dyDescent="0.25">
      <c r="B18" s="7">
        <v>46006</v>
      </c>
      <c r="C18" s="8">
        <v>328</v>
      </c>
      <c r="D18" s="9"/>
      <c r="E18" s="10">
        <v>20</v>
      </c>
      <c r="F18" s="33">
        <f t="shared" si="0"/>
        <v>6560</v>
      </c>
      <c r="G18" s="19"/>
      <c r="H18" s="16"/>
      <c r="I18" s="17"/>
      <c r="J18" s="18"/>
    </row>
    <row r="19" spans="2:10" x14ac:dyDescent="0.25">
      <c r="B19" s="7">
        <v>46007</v>
      </c>
      <c r="C19" s="8">
        <v>343</v>
      </c>
      <c r="D19" s="9"/>
      <c r="E19" s="10">
        <v>20</v>
      </c>
      <c r="F19" s="33">
        <f t="shared" si="0"/>
        <v>6860</v>
      </c>
      <c r="G19" s="19"/>
      <c r="H19" s="16"/>
      <c r="I19" s="17"/>
      <c r="J19" s="18"/>
    </row>
    <row r="20" spans="2:10" x14ac:dyDescent="0.25">
      <c r="B20" s="7">
        <v>46008</v>
      </c>
      <c r="C20" s="8">
        <v>329</v>
      </c>
      <c r="D20" s="9"/>
      <c r="E20" s="10">
        <v>20</v>
      </c>
      <c r="F20" s="33">
        <f t="shared" si="0"/>
        <v>6580</v>
      </c>
      <c r="G20" s="19"/>
      <c r="H20" s="16"/>
      <c r="I20" s="17"/>
      <c r="J20" s="18"/>
    </row>
    <row r="21" spans="2:10" x14ac:dyDescent="0.25">
      <c r="B21" s="7">
        <v>46009</v>
      </c>
      <c r="C21" s="8">
        <v>366</v>
      </c>
      <c r="D21" s="9"/>
      <c r="E21" s="10">
        <v>20</v>
      </c>
      <c r="F21" s="33">
        <f t="shared" si="0"/>
        <v>7320</v>
      </c>
      <c r="G21" s="19"/>
      <c r="H21" s="16"/>
      <c r="I21" s="17"/>
      <c r="J21" s="18"/>
    </row>
    <row r="22" spans="2:10" x14ac:dyDescent="0.25">
      <c r="B22" s="7">
        <v>46010</v>
      </c>
      <c r="C22" s="8">
        <v>363</v>
      </c>
      <c r="D22" s="9"/>
      <c r="E22" s="10">
        <v>20</v>
      </c>
      <c r="F22" s="33">
        <f t="shared" si="0"/>
        <v>7260</v>
      </c>
      <c r="G22" s="19"/>
      <c r="H22" s="16"/>
      <c r="I22" s="17"/>
      <c r="J22" s="18"/>
    </row>
    <row r="23" spans="2:10" x14ac:dyDescent="0.25">
      <c r="B23" s="7">
        <v>46011</v>
      </c>
      <c r="C23" s="8">
        <v>356</v>
      </c>
      <c r="D23" s="9"/>
      <c r="E23" s="10">
        <v>20</v>
      </c>
      <c r="F23" s="33">
        <f t="shared" si="0"/>
        <v>7120</v>
      </c>
      <c r="G23" s="19"/>
      <c r="H23" s="16"/>
      <c r="I23" s="17"/>
      <c r="J23" s="18"/>
    </row>
    <row r="24" spans="2:10" x14ac:dyDescent="0.25">
      <c r="B24" s="7">
        <v>46012</v>
      </c>
      <c r="C24" s="8">
        <v>372</v>
      </c>
      <c r="D24" s="9"/>
      <c r="E24" s="10">
        <v>20</v>
      </c>
      <c r="F24" s="33">
        <f t="shared" si="0"/>
        <v>7440</v>
      </c>
      <c r="G24" s="19"/>
      <c r="H24" s="16"/>
      <c r="I24" s="17"/>
      <c r="J24" s="18"/>
    </row>
    <row r="25" spans="2:10" x14ac:dyDescent="0.25">
      <c r="B25" s="7">
        <v>46013</v>
      </c>
      <c r="C25" s="8">
        <v>350</v>
      </c>
      <c r="D25" s="9"/>
      <c r="E25" s="10">
        <v>20</v>
      </c>
      <c r="F25" s="33">
        <f t="shared" si="0"/>
        <v>7000</v>
      </c>
      <c r="G25" s="19"/>
      <c r="H25" s="16"/>
      <c r="I25" s="17"/>
      <c r="J25" s="18"/>
    </row>
    <row r="26" spans="2:10" x14ac:dyDescent="0.25">
      <c r="B26" s="7">
        <v>46014</v>
      </c>
      <c r="C26" s="8">
        <v>366</v>
      </c>
      <c r="D26" s="9"/>
      <c r="E26" s="10">
        <v>20</v>
      </c>
      <c r="F26" s="33">
        <f t="shared" si="0"/>
        <v>7320</v>
      </c>
      <c r="G26" s="19"/>
      <c r="H26" s="16"/>
      <c r="I26" s="17"/>
      <c r="J26" s="18"/>
    </row>
    <row r="27" spans="2:10" x14ac:dyDescent="0.25">
      <c r="B27" s="7">
        <v>46015</v>
      </c>
      <c r="C27" s="8">
        <v>362</v>
      </c>
      <c r="D27" s="9"/>
      <c r="E27" s="10">
        <v>20</v>
      </c>
      <c r="F27" s="33">
        <f t="shared" si="0"/>
        <v>7240</v>
      </c>
      <c r="G27" s="19"/>
      <c r="H27" s="16"/>
      <c r="I27" s="17"/>
      <c r="J27" s="18"/>
    </row>
    <row r="28" spans="2:10" x14ac:dyDescent="0.25">
      <c r="B28" s="7">
        <v>46016</v>
      </c>
      <c r="C28" s="8">
        <v>372</v>
      </c>
      <c r="D28" s="9"/>
      <c r="E28" s="10">
        <v>20</v>
      </c>
      <c r="F28" s="33">
        <f t="shared" si="0"/>
        <v>7440</v>
      </c>
      <c r="G28" s="19"/>
      <c r="H28" s="16"/>
      <c r="I28" s="17"/>
      <c r="J28" s="18"/>
    </row>
    <row r="29" spans="2:10" x14ac:dyDescent="0.25">
      <c r="B29" s="7">
        <v>46017</v>
      </c>
      <c r="C29" s="8">
        <v>364</v>
      </c>
      <c r="D29" s="9"/>
      <c r="E29" s="10">
        <v>20</v>
      </c>
      <c r="F29" s="33">
        <f t="shared" si="0"/>
        <v>7280</v>
      </c>
      <c r="G29" s="19"/>
      <c r="H29" s="16"/>
      <c r="I29" s="17"/>
      <c r="J29" s="18"/>
    </row>
    <row r="30" spans="2:10" x14ac:dyDescent="0.25">
      <c r="B30" s="7">
        <v>46018</v>
      </c>
      <c r="C30" s="8">
        <v>371</v>
      </c>
      <c r="D30" s="9"/>
      <c r="E30" s="10">
        <v>20</v>
      </c>
      <c r="F30" s="33">
        <f t="shared" si="0"/>
        <v>7420</v>
      </c>
      <c r="G30" s="19"/>
      <c r="H30" s="16"/>
      <c r="I30" s="17"/>
      <c r="J30" s="18"/>
    </row>
    <row r="31" spans="2:10" x14ac:dyDescent="0.25">
      <c r="B31" s="7">
        <v>46019</v>
      </c>
      <c r="C31" s="8">
        <v>337</v>
      </c>
      <c r="D31" s="9"/>
      <c r="E31" s="10">
        <v>20</v>
      </c>
      <c r="F31" s="33">
        <f t="shared" si="0"/>
        <v>6740</v>
      </c>
      <c r="G31" s="19"/>
      <c r="H31" s="16"/>
      <c r="I31" s="17"/>
      <c r="J31" s="18"/>
    </row>
    <row r="32" spans="2:10" x14ac:dyDescent="0.25">
      <c r="B32" s="7">
        <v>46020</v>
      </c>
      <c r="C32" s="8">
        <v>369</v>
      </c>
      <c r="D32" s="9"/>
      <c r="E32" s="10">
        <v>20</v>
      </c>
      <c r="F32" s="33">
        <f t="shared" si="0"/>
        <v>7380</v>
      </c>
      <c r="G32" s="19"/>
      <c r="H32" s="16"/>
      <c r="I32" s="17"/>
      <c r="J32" s="18"/>
    </row>
    <row r="33" spans="2:12" x14ac:dyDescent="0.25">
      <c r="B33" s="7">
        <v>46021</v>
      </c>
      <c r="C33" s="8">
        <v>379</v>
      </c>
      <c r="D33" s="9"/>
      <c r="E33" s="10">
        <v>20</v>
      </c>
      <c r="F33" s="33">
        <f t="shared" si="0"/>
        <v>7580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384</v>
      </c>
      <c r="D34" s="48"/>
      <c r="E34" s="10">
        <v>20</v>
      </c>
      <c r="F34" s="49">
        <f t="shared" si="0"/>
        <v>7680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10749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214979.99800000005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214980</v>
      </c>
      <c r="L36" s="31">
        <f>J36-J4-J5-J6</f>
        <v>212615.22</v>
      </c>
    </row>
    <row r="37" spans="2:12" x14ac:dyDescent="0.25">
      <c r="B37" s="26" t="s">
        <v>14</v>
      </c>
      <c r="C37" s="30">
        <f>C35</f>
        <v>10749</v>
      </c>
      <c r="D37" s="9">
        <f>D35/1.03</f>
        <v>0</v>
      </c>
      <c r="E37" s="10"/>
      <c r="F37" s="33">
        <f>SUM(F4:F36)</f>
        <v>214980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1.9999999494757503E-3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9F14-4A30-4E59-B187-5721D91A930E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368</v>
      </c>
      <c r="D4" s="9"/>
      <c r="E4" s="10">
        <v>21</v>
      </c>
      <c r="F4" s="33">
        <f>E4*C4</f>
        <v>7728</v>
      </c>
      <c r="G4" s="11"/>
      <c r="H4" s="12" t="s">
        <v>6</v>
      </c>
      <c r="I4" s="13">
        <v>0.01</v>
      </c>
      <c r="J4" s="14">
        <f>(F36+F37)*I4</f>
        <v>2516.6750000000002</v>
      </c>
    </row>
    <row r="5" spans="2:29" x14ac:dyDescent="0.25">
      <c r="B5" s="7">
        <v>46024</v>
      </c>
      <c r="C5" s="8">
        <v>394</v>
      </c>
      <c r="D5" s="9"/>
      <c r="E5" s="10">
        <v>21</v>
      </c>
      <c r="F5" s="33">
        <f t="shared" ref="F5:F34" si="0">E5*C5</f>
        <v>8274</v>
      </c>
      <c r="G5" s="11"/>
      <c r="H5" s="12" t="s">
        <v>7</v>
      </c>
      <c r="I5" s="13">
        <v>1E-3</v>
      </c>
      <c r="J5" s="14">
        <f>(F36+F37)*I5</f>
        <v>251.66750000000002</v>
      </c>
    </row>
    <row r="6" spans="2:29" x14ac:dyDescent="0.25">
      <c r="B6" s="7">
        <v>46025</v>
      </c>
      <c r="C6" s="8">
        <v>510</v>
      </c>
      <c r="D6" s="9"/>
      <c r="E6" s="10">
        <v>21</v>
      </c>
      <c r="F6" s="33">
        <f t="shared" si="0"/>
        <v>10710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'ARALIK 2025'!J39*-1</f>
        <v>-1.9999999494757503E-3</v>
      </c>
    </row>
    <row r="8" spans="2:29" x14ac:dyDescent="0.25">
      <c r="B8" s="7">
        <v>46027</v>
      </c>
      <c r="C8" s="8">
        <v>600</v>
      </c>
      <c r="D8" s="9"/>
      <c r="E8" s="10">
        <v>21</v>
      </c>
      <c r="F8" s="33">
        <f t="shared" si="0"/>
        <v>12600</v>
      </c>
      <c r="G8" s="15"/>
      <c r="H8" s="16"/>
      <c r="I8" s="17"/>
      <c r="J8" s="18"/>
    </row>
    <row r="9" spans="2:29" x14ac:dyDescent="0.25">
      <c r="B9" s="7">
        <v>46028</v>
      </c>
      <c r="C9" s="8">
        <v>400</v>
      </c>
      <c r="D9" s="9"/>
      <c r="E9" s="10">
        <v>21</v>
      </c>
      <c r="F9" s="33">
        <f t="shared" si="0"/>
        <v>8400</v>
      </c>
      <c r="G9" s="15"/>
      <c r="H9" s="16"/>
      <c r="I9" s="17"/>
      <c r="J9" s="18"/>
    </row>
    <row r="10" spans="2:29" x14ac:dyDescent="0.25">
      <c r="B10" s="7">
        <v>46029</v>
      </c>
      <c r="C10" s="8">
        <v>399</v>
      </c>
      <c r="D10" s="9"/>
      <c r="E10" s="10">
        <v>21</v>
      </c>
      <c r="F10" s="33">
        <f t="shared" si="0"/>
        <v>8379</v>
      </c>
      <c r="G10" s="15"/>
      <c r="H10" s="16"/>
      <c r="I10" s="17"/>
      <c r="J10" s="18"/>
    </row>
    <row r="11" spans="2:29" x14ac:dyDescent="0.25">
      <c r="B11" s="7">
        <v>46030</v>
      </c>
      <c r="C11" s="8">
        <v>347</v>
      </c>
      <c r="D11" s="9"/>
      <c r="E11" s="10">
        <v>21</v>
      </c>
      <c r="F11" s="33">
        <f t="shared" si="0"/>
        <v>7287</v>
      </c>
      <c r="G11" s="19"/>
      <c r="H11" s="16"/>
      <c r="I11" s="17"/>
      <c r="J11" s="18"/>
    </row>
    <row r="12" spans="2:29" x14ac:dyDescent="0.25">
      <c r="B12" s="7">
        <v>46031</v>
      </c>
      <c r="C12" s="8">
        <v>385.5</v>
      </c>
      <c r="D12" s="9"/>
      <c r="E12" s="10">
        <v>21</v>
      </c>
      <c r="F12" s="33">
        <f t="shared" si="0"/>
        <v>8095.5</v>
      </c>
      <c r="G12" s="19"/>
      <c r="H12" s="16"/>
      <c r="I12" s="17"/>
      <c r="J12" s="18"/>
    </row>
    <row r="13" spans="2:29" x14ac:dyDescent="0.25">
      <c r="B13" s="7">
        <v>46032</v>
      </c>
      <c r="C13" s="8">
        <v>389</v>
      </c>
      <c r="D13" s="9"/>
      <c r="E13" s="10">
        <v>21</v>
      </c>
      <c r="F13" s="33">
        <f t="shared" si="0"/>
        <v>8169</v>
      </c>
      <c r="G13" s="19"/>
      <c r="H13" s="16"/>
      <c r="I13" s="17"/>
      <c r="J13" s="18"/>
    </row>
    <row r="14" spans="2:29" x14ac:dyDescent="0.25">
      <c r="B14" s="7">
        <v>46033</v>
      </c>
      <c r="C14" s="8">
        <v>393</v>
      </c>
      <c r="D14" s="9"/>
      <c r="E14" s="10">
        <v>21</v>
      </c>
      <c r="F14" s="33">
        <f t="shared" si="0"/>
        <v>8253</v>
      </c>
      <c r="G14" s="19"/>
      <c r="H14" s="16"/>
      <c r="I14" s="17"/>
      <c r="J14" s="18"/>
    </row>
    <row r="15" spans="2:29" x14ac:dyDescent="0.25">
      <c r="B15" s="7">
        <v>46034</v>
      </c>
      <c r="C15" s="8">
        <v>344.5</v>
      </c>
      <c r="D15" s="9"/>
      <c r="E15" s="10">
        <v>21</v>
      </c>
      <c r="F15" s="33">
        <f t="shared" si="0"/>
        <v>7234.5</v>
      </c>
      <c r="G15" s="19"/>
      <c r="H15" s="16"/>
      <c r="I15" s="17"/>
      <c r="J15" s="18"/>
    </row>
    <row r="16" spans="2:29" x14ac:dyDescent="0.25">
      <c r="B16" s="7">
        <v>46035</v>
      </c>
      <c r="C16" s="8">
        <v>384</v>
      </c>
      <c r="D16" s="9"/>
      <c r="E16" s="10">
        <v>21</v>
      </c>
      <c r="F16" s="33">
        <f t="shared" si="0"/>
        <v>8064</v>
      </c>
      <c r="G16" s="15">
        <v>46080</v>
      </c>
      <c r="H16" s="16" t="s">
        <v>57</v>
      </c>
      <c r="I16" s="17"/>
      <c r="J16" s="18">
        <v>240555.96</v>
      </c>
    </row>
    <row r="17" spans="2:10" x14ac:dyDescent="0.25">
      <c r="B17" s="7">
        <v>46036</v>
      </c>
      <c r="C17" s="8">
        <v>367</v>
      </c>
      <c r="D17" s="9"/>
      <c r="E17" s="10">
        <v>21</v>
      </c>
      <c r="F17" s="33">
        <f t="shared" si="0"/>
        <v>7707</v>
      </c>
      <c r="G17" s="19"/>
      <c r="H17" s="16"/>
      <c r="I17" s="17"/>
      <c r="J17" s="18"/>
    </row>
    <row r="18" spans="2:10" x14ac:dyDescent="0.25">
      <c r="B18" s="7">
        <v>46037</v>
      </c>
      <c r="C18" s="8">
        <v>345</v>
      </c>
      <c r="D18" s="9"/>
      <c r="E18" s="10">
        <v>21</v>
      </c>
      <c r="F18" s="33">
        <f t="shared" si="0"/>
        <v>7245</v>
      </c>
      <c r="G18" s="19"/>
      <c r="H18" s="16"/>
      <c r="I18" s="17"/>
      <c r="J18" s="18"/>
    </row>
    <row r="19" spans="2:10" x14ac:dyDescent="0.25">
      <c r="B19" s="7">
        <v>46038</v>
      </c>
      <c r="C19" s="8">
        <v>340.5</v>
      </c>
      <c r="D19" s="9"/>
      <c r="E19" s="10">
        <v>21</v>
      </c>
      <c r="F19" s="33">
        <f t="shared" si="0"/>
        <v>7150.5</v>
      </c>
      <c r="G19" s="19"/>
      <c r="H19" s="16"/>
      <c r="I19" s="17"/>
      <c r="J19" s="18"/>
    </row>
    <row r="20" spans="2:10" x14ac:dyDescent="0.25">
      <c r="B20" s="7">
        <v>46039</v>
      </c>
      <c r="C20" s="8">
        <v>339</v>
      </c>
      <c r="D20" s="9"/>
      <c r="E20" s="10">
        <v>21</v>
      </c>
      <c r="F20" s="33">
        <f t="shared" si="0"/>
        <v>7119</v>
      </c>
      <c r="G20" s="19"/>
      <c r="H20" s="16"/>
      <c r="I20" s="17"/>
      <c r="J20" s="18"/>
    </row>
    <row r="21" spans="2:10" x14ac:dyDescent="0.25">
      <c r="B21" s="7">
        <v>46040</v>
      </c>
      <c r="C21" s="8">
        <v>334</v>
      </c>
      <c r="D21" s="9"/>
      <c r="E21" s="10">
        <v>21</v>
      </c>
      <c r="F21" s="33">
        <f t="shared" si="0"/>
        <v>7014</v>
      </c>
      <c r="G21" s="19"/>
      <c r="H21" s="16"/>
      <c r="I21" s="17"/>
      <c r="J21" s="18"/>
    </row>
    <row r="22" spans="2:10" x14ac:dyDescent="0.25">
      <c r="B22" s="7">
        <v>46041</v>
      </c>
      <c r="C22" s="8">
        <v>331</v>
      </c>
      <c r="D22" s="9"/>
      <c r="E22" s="10">
        <v>21</v>
      </c>
      <c r="F22" s="33">
        <f t="shared" si="0"/>
        <v>6951</v>
      </c>
      <c r="G22" s="19"/>
      <c r="H22" s="16"/>
      <c r="I22" s="17"/>
      <c r="J22" s="18"/>
    </row>
    <row r="23" spans="2:10" x14ac:dyDescent="0.25">
      <c r="B23" s="7">
        <v>46042</v>
      </c>
      <c r="C23" s="8">
        <v>361</v>
      </c>
      <c r="D23" s="9"/>
      <c r="E23" s="10">
        <v>21</v>
      </c>
      <c r="F23" s="33">
        <f t="shared" si="0"/>
        <v>7581</v>
      </c>
      <c r="G23" s="19"/>
      <c r="H23" s="16"/>
      <c r="I23" s="17"/>
      <c r="J23" s="18"/>
    </row>
    <row r="24" spans="2:10" x14ac:dyDescent="0.25">
      <c r="B24" s="7">
        <v>46043</v>
      </c>
      <c r="C24" s="8">
        <v>336</v>
      </c>
      <c r="D24" s="9"/>
      <c r="E24" s="10">
        <v>21</v>
      </c>
      <c r="F24" s="33">
        <f t="shared" si="0"/>
        <v>7056</v>
      </c>
      <c r="G24" s="19"/>
      <c r="H24" s="16"/>
      <c r="I24" s="17"/>
      <c r="J24" s="18"/>
    </row>
    <row r="25" spans="2:10" x14ac:dyDescent="0.25">
      <c r="B25" s="7">
        <v>46044</v>
      </c>
      <c r="C25" s="8">
        <v>365</v>
      </c>
      <c r="D25" s="9"/>
      <c r="E25" s="10">
        <v>24.5</v>
      </c>
      <c r="F25" s="33">
        <f t="shared" si="0"/>
        <v>8942.5</v>
      </c>
      <c r="G25" s="19"/>
      <c r="H25" s="16"/>
      <c r="I25" s="17"/>
      <c r="J25" s="18"/>
    </row>
    <row r="26" spans="2:10" x14ac:dyDescent="0.25">
      <c r="B26" s="7">
        <v>46045</v>
      </c>
      <c r="C26" s="8">
        <v>341.5</v>
      </c>
      <c r="D26" s="9"/>
      <c r="E26" s="10">
        <v>24.5</v>
      </c>
      <c r="F26" s="33">
        <f t="shared" si="0"/>
        <v>8366.75</v>
      </c>
      <c r="G26" s="19"/>
      <c r="H26" s="16"/>
      <c r="I26" s="17"/>
      <c r="J26" s="18"/>
    </row>
    <row r="27" spans="2:10" x14ac:dyDescent="0.25">
      <c r="B27" s="7">
        <v>46046</v>
      </c>
      <c r="C27" s="8">
        <v>393</v>
      </c>
      <c r="D27" s="9"/>
      <c r="E27" s="10">
        <v>24.5</v>
      </c>
      <c r="F27" s="33">
        <f t="shared" si="0"/>
        <v>9628.5</v>
      </c>
      <c r="G27" s="19"/>
      <c r="H27" s="16"/>
      <c r="I27" s="17"/>
      <c r="J27" s="18"/>
    </row>
    <row r="28" spans="2:10" x14ac:dyDescent="0.25">
      <c r="B28" s="7">
        <v>46047</v>
      </c>
      <c r="C28" s="8">
        <v>371.5</v>
      </c>
      <c r="D28" s="9"/>
      <c r="E28" s="10">
        <v>24.5</v>
      </c>
      <c r="F28" s="33">
        <f t="shared" si="0"/>
        <v>9101.75</v>
      </c>
      <c r="G28" s="19"/>
      <c r="H28" s="16"/>
      <c r="I28" s="17"/>
      <c r="J28" s="18"/>
    </row>
    <row r="29" spans="2:10" x14ac:dyDescent="0.25">
      <c r="B29" s="7">
        <v>46048</v>
      </c>
      <c r="C29" s="8">
        <v>375</v>
      </c>
      <c r="D29" s="9"/>
      <c r="E29" s="10">
        <v>24.5</v>
      </c>
      <c r="F29" s="33">
        <f t="shared" si="0"/>
        <v>9187.5</v>
      </c>
      <c r="G29" s="19"/>
      <c r="H29" s="16"/>
      <c r="I29" s="17"/>
      <c r="J29" s="18"/>
    </row>
    <row r="30" spans="2:10" x14ac:dyDescent="0.25">
      <c r="B30" s="7">
        <v>46049</v>
      </c>
      <c r="C30" s="8">
        <v>382</v>
      </c>
      <c r="D30" s="9"/>
      <c r="E30" s="10">
        <v>24.5</v>
      </c>
      <c r="F30" s="33">
        <f t="shared" si="0"/>
        <v>9359</v>
      </c>
      <c r="G30" s="19"/>
      <c r="H30" s="16"/>
      <c r="I30" s="17"/>
      <c r="J30" s="18"/>
    </row>
    <row r="31" spans="2:10" x14ac:dyDescent="0.25">
      <c r="B31" s="7">
        <v>46050</v>
      </c>
      <c r="C31" s="8">
        <v>366</v>
      </c>
      <c r="D31" s="9"/>
      <c r="E31" s="10">
        <v>24.5</v>
      </c>
      <c r="F31" s="33">
        <f t="shared" si="0"/>
        <v>8967</v>
      </c>
      <c r="G31" s="19"/>
      <c r="H31" s="16"/>
      <c r="I31" s="17"/>
      <c r="J31" s="18"/>
    </row>
    <row r="32" spans="2:10" x14ac:dyDescent="0.25">
      <c r="B32" s="7">
        <v>46051</v>
      </c>
      <c r="C32" s="8">
        <v>369</v>
      </c>
      <c r="D32" s="9"/>
      <c r="E32" s="10">
        <v>24.5</v>
      </c>
      <c r="F32" s="33">
        <f t="shared" si="0"/>
        <v>9040.5</v>
      </c>
      <c r="G32" s="19"/>
      <c r="H32" s="16"/>
      <c r="I32" s="17"/>
      <c r="J32" s="18"/>
    </row>
    <row r="33" spans="2:12" x14ac:dyDescent="0.25">
      <c r="B33" s="7">
        <v>46052</v>
      </c>
      <c r="C33" s="8">
        <v>370</v>
      </c>
      <c r="D33" s="9"/>
      <c r="E33" s="10">
        <v>24.5</v>
      </c>
      <c r="F33" s="33">
        <f t="shared" si="0"/>
        <v>9065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367</v>
      </c>
      <c r="D34" s="48"/>
      <c r="E34" s="10">
        <v>24.5</v>
      </c>
      <c r="F34" s="49">
        <f t="shared" si="0"/>
        <v>8991.5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11367.5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243324.30050000004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251667.5</v>
      </c>
      <c r="L36" s="31">
        <f>J36-J4-J5-J6</f>
        <v>248899.1575</v>
      </c>
    </row>
    <row r="37" spans="2:12" x14ac:dyDescent="0.25">
      <c r="B37" s="26" t="s">
        <v>14</v>
      </c>
      <c r="C37" s="30">
        <f>C35</f>
        <v>11367.5</v>
      </c>
      <c r="D37" s="9">
        <f>D35/1.03</f>
        <v>0</v>
      </c>
      <c r="E37" s="10"/>
      <c r="F37" s="33">
        <f>SUM(F4:F36)</f>
        <v>251667.5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8343.1994999999588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A091-0D1B-4109-8346-7A855CFBD9AC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339.5</v>
      </c>
      <c r="D4" s="9"/>
      <c r="E4" s="10">
        <v>25.5</v>
      </c>
      <c r="F4" s="33">
        <f>E4*C4</f>
        <v>8657.25</v>
      </c>
      <c r="G4" s="11"/>
      <c r="H4" s="12" t="s">
        <v>6</v>
      </c>
      <c r="I4" s="13">
        <v>0.01</v>
      </c>
      <c r="J4" s="14">
        <f>(F36+F37)*I4</f>
        <v>2067.2849999999999</v>
      </c>
    </row>
    <row r="5" spans="2:29" x14ac:dyDescent="0.25">
      <c r="B5" s="7">
        <v>46055</v>
      </c>
      <c r="C5" s="8">
        <v>376</v>
      </c>
      <c r="D5" s="9"/>
      <c r="E5" s="10">
        <v>25.5</v>
      </c>
      <c r="F5" s="33">
        <f t="shared" ref="F5:F34" si="0">E5*C5</f>
        <v>9588</v>
      </c>
      <c r="G5" s="11"/>
      <c r="H5" s="12" t="s">
        <v>7</v>
      </c>
      <c r="I5" s="13">
        <v>1E-3</v>
      </c>
      <c r="J5" s="14">
        <f>(F36+F37)*I5</f>
        <v>206.7285</v>
      </c>
    </row>
    <row r="6" spans="2:29" x14ac:dyDescent="0.25">
      <c r="B6" s="7">
        <v>46056</v>
      </c>
      <c r="C6" s="8">
        <v>360</v>
      </c>
      <c r="D6" s="9"/>
      <c r="E6" s="10">
        <v>25.5</v>
      </c>
      <c r="F6" s="33">
        <f t="shared" si="0"/>
        <v>9180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348</v>
      </c>
      <c r="D7" s="9"/>
      <c r="E7" s="10">
        <v>25.5</v>
      </c>
      <c r="F7" s="33">
        <f t="shared" si="0"/>
        <v>8874</v>
      </c>
      <c r="G7" s="11"/>
      <c r="H7" s="12" t="s">
        <v>9</v>
      </c>
      <c r="I7" s="13"/>
      <c r="J7" s="14">
        <f>'OCAK 2026'!J39*-1</f>
        <v>-8343.1994999999588</v>
      </c>
    </row>
    <row r="8" spans="2:29" x14ac:dyDescent="0.25">
      <c r="B8" s="7">
        <v>46058</v>
      </c>
      <c r="C8" s="8">
        <v>311.5</v>
      </c>
      <c r="D8" s="9"/>
      <c r="E8" s="10">
        <v>25.5</v>
      </c>
      <c r="F8" s="33">
        <f t="shared" si="0"/>
        <v>7943.25</v>
      </c>
      <c r="G8" s="15"/>
      <c r="H8" s="16"/>
      <c r="I8" s="17"/>
      <c r="J8" s="18"/>
    </row>
    <row r="9" spans="2:29" x14ac:dyDescent="0.25">
      <c r="B9" s="7">
        <v>46059</v>
      </c>
      <c r="C9" s="8">
        <v>340</v>
      </c>
      <c r="D9" s="9"/>
      <c r="E9" s="10">
        <v>25.5</v>
      </c>
      <c r="F9" s="33">
        <f t="shared" si="0"/>
        <v>8670</v>
      </c>
      <c r="G9" s="15"/>
      <c r="H9" s="16"/>
      <c r="I9" s="17"/>
      <c r="J9" s="18"/>
    </row>
    <row r="10" spans="2:29" x14ac:dyDescent="0.25">
      <c r="B10" s="7">
        <v>46060</v>
      </c>
      <c r="C10" s="8">
        <v>298</v>
      </c>
      <c r="D10" s="9"/>
      <c r="E10" s="10">
        <v>25.5</v>
      </c>
      <c r="F10" s="33">
        <f t="shared" si="0"/>
        <v>7599</v>
      </c>
      <c r="G10" s="15"/>
      <c r="H10" s="16"/>
      <c r="I10" s="17"/>
      <c r="J10" s="18"/>
    </row>
    <row r="11" spans="2:29" x14ac:dyDescent="0.25">
      <c r="B11" s="7">
        <v>46061</v>
      </c>
      <c r="C11" s="8">
        <v>292</v>
      </c>
      <c r="D11" s="9"/>
      <c r="E11" s="10">
        <v>25.5</v>
      </c>
      <c r="F11" s="33">
        <f t="shared" si="0"/>
        <v>7446</v>
      </c>
      <c r="G11" s="19"/>
      <c r="H11" s="16"/>
      <c r="I11" s="17"/>
      <c r="J11" s="18"/>
    </row>
    <row r="12" spans="2:29" x14ac:dyDescent="0.25">
      <c r="B12" s="7">
        <v>46062</v>
      </c>
      <c r="C12" s="8">
        <v>290.5</v>
      </c>
      <c r="D12" s="9"/>
      <c r="E12" s="10">
        <v>25.5</v>
      </c>
      <c r="F12" s="33">
        <f t="shared" si="0"/>
        <v>7407.75</v>
      </c>
      <c r="G12" s="19"/>
      <c r="H12" s="16"/>
      <c r="I12" s="17"/>
      <c r="J12" s="18"/>
    </row>
    <row r="13" spans="2:29" x14ac:dyDescent="0.25">
      <c r="B13" s="7">
        <v>46063</v>
      </c>
      <c r="C13" s="8">
        <v>297</v>
      </c>
      <c r="D13" s="9"/>
      <c r="E13" s="10">
        <v>25.5</v>
      </c>
      <c r="F13" s="33">
        <f t="shared" si="0"/>
        <v>7573.5</v>
      </c>
      <c r="G13" s="19"/>
      <c r="H13" s="16"/>
      <c r="I13" s="17"/>
      <c r="J13" s="18"/>
    </row>
    <row r="14" spans="2:29" x14ac:dyDescent="0.25">
      <c r="B14" s="7">
        <v>46064</v>
      </c>
      <c r="C14" s="8">
        <v>300.5</v>
      </c>
      <c r="D14" s="9"/>
      <c r="E14" s="10">
        <v>25.5</v>
      </c>
      <c r="F14" s="33">
        <f t="shared" si="0"/>
        <v>7662.75</v>
      </c>
      <c r="G14" s="19"/>
      <c r="H14" s="16"/>
      <c r="I14" s="17"/>
      <c r="J14" s="18"/>
    </row>
    <row r="15" spans="2:29" x14ac:dyDescent="0.25">
      <c r="B15" s="7">
        <v>46065</v>
      </c>
      <c r="C15" s="8">
        <v>298</v>
      </c>
      <c r="D15" s="9"/>
      <c r="E15" s="10">
        <v>25.5</v>
      </c>
      <c r="F15" s="33">
        <f t="shared" si="0"/>
        <v>7599</v>
      </c>
      <c r="G15" s="19"/>
      <c r="H15" s="16"/>
      <c r="I15" s="17"/>
      <c r="J15" s="18"/>
    </row>
    <row r="16" spans="2:29" x14ac:dyDescent="0.25">
      <c r="B16" s="7">
        <v>46066</v>
      </c>
      <c r="C16" s="8">
        <v>317</v>
      </c>
      <c r="D16" s="9"/>
      <c r="E16" s="10">
        <v>25.5</v>
      </c>
      <c r="F16" s="33">
        <f t="shared" si="0"/>
        <v>8083.5</v>
      </c>
      <c r="G16" s="19"/>
      <c r="H16" s="16"/>
      <c r="I16" s="17"/>
      <c r="J16" s="18"/>
    </row>
    <row r="17" spans="2:10" x14ac:dyDescent="0.25">
      <c r="B17" s="7">
        <v>46067</v>
      </c>
      <c r="C17" s="8">
        <v>308</v>
      </c>
      <c r="D17" s="9"/>
      <c r="E17" s="10">
        <v>25.5</v>
      </c>
      <c r="F17" s="33">
        <f t="shared" si="0"/>
        <v>7854</v>
      </c>
      <c r="G17" s="15">
        <v>46114</v>
      </c>
      <c r="H17" s="16" t="s">
        <v>58</v>
      </c>
      <c r="I17" s="17"/>
      <c r="J17" s="18">
        <v>212797.69</v>
      </c>
    </row>
    <row r="18" spans="2:10" x14ac:dyDescent="0.25">
      <c r="B18" s="7">
        <v>46068</v>
      </c>
      <c r="C18" s="8">
        <v>248</v>
      </c>
      <c r="D18" s="9"/>
      <c r="E18" s="10">
        <v>25.5</v>
      </c>
      <c r="F18" s="33">
        <f t="shared" si="0"/>
        <v>6324</v>
      </c>
      <c r="G18" s="19"/>
      <c r="H18" s="16"/>
      <c r="I18" s="17"/>
      <c r="J18" s="18"/>
    </row>
    <row r="19" spans="2:10" x14ac:dyDescent="0.25">
      <c r="B19" s="7">
        <v>46069</v>
      </c>
      <c r="C19" s="8">
        <v>250</v>
      </c>
      <c r="D19" s="9"/>
      <c r="E19" s="10">
        <v>25.5</v>
      </c>
      <c r="F19" s="33">
        <f t="shared" si="0"/>
        <v>6375</v>
      </c>
      <c r="G19" s="19"/>
      <c r="H19" s="16"/>
      <c r="I19" s="17"/>
      <c r="J19" s="18"/>
    </row>
    <row r="20" spans="2:10" x14ac:dyDescent="0.25">
      <c r="B20" s="7">
        <v>46070</v>
      </c>
      <c r="C20" s="8">
        <v>281</v>
      </c>
      <c r="D20" s="9"/>
      <c r="E20" s="10">
        <v>25.5</v>
      </c>
      <c r="F20" s="33">
        <f t="shared" si="0"/>
        <v>7165.5</v>
      </c>
      <c r="G20" s="19"/>
      <c r="H20" s="16"/>
      <c r="I20" s="17"/>
      <c r="J20" s="18"/>
    </row>
    <row r="21" spans="2:10" x14ac:dyDescent="0.25">
      <c r="B21" s="7">
        <v>46071</v>
      </c>
      <c r="C21" s="8">
        <v>251</v>
      </c>
      <c r="D21" s="9"/>
      <c r="E21" s="10">
        <v>25.5</v>
      </c>
      <c r="F21" s="33">
        <f t="shared" si="0"/>
        <v>6400.5</v>
      </c>
      <c r="G21" s="19"/>
      <c r="H21" s="16"/>
      <c r="I21" s="17"/>
      <c r="J21" s="18"/>
    </row>
    <row r="22" spans="2:10" x14ac:dyDescent="0.25">
      <c r="B22" s="7">
        <v>46072</v>
      </c>
      <c r="C22" s="8">
        <v>219</v>
      </c>
      <c r="D22" s="9"/>
      <c r="E22" s="10">
        <v>25.5</v>
      </c>
      <c r="F22" s="33">
        <f t="shared" si="0"/>
        <v>5584.5</v>
      </c>
      <c r="G22" s="19"/>
      <c r="H22" s="16"/>
      <c r="I22" s="17"/>
      <c r="J22" s="18"/>
    </row>
    <row r="23" spans="2:10" x14ac:dyDescent="0.25">
      <c r="B23" s="7">
        <v>46073</v>
      </c>
      <c r="C23" s="8">
        <v>264</v>
      </c>
      <c r="D23" s="9"/>
      <c r="E23" s="10">
        <v>25.5</v>
      </c>
      <c r="F23" s="33">
        <f t="shared" si="0"/>
        <v>6732</v>
      </c>
      <c r="G23" s="19"/>
      <c r="H23" s="16"/>
      <c r="I23" s="17"/>
      <c r="J23" s="18"/>
    </row>
    <row r="24" spans="2:10" x14ac:dyDescent="0.25">
      <c r="B24" s="7">
        <v>46074</v>
      </c>
      <c r="C24" s="8">
        <v>264</v>
      </c>
      <c r="D24" s="9"/>
      <c r="E24" s="10">
        <v>25.5</v>
      </c>
      <c r="F24" s="33">
        <f t="shared" si="0"/>
        <v>6732</v>
      </c>
      <c r="G24" s="19"/>
      <c r="H24" s="16"/>
      <c r="I24" s="17"/>
      <c r="J24" s="18"/>
    </row>
    <row r="25" spans="2:10" x14ac:dyDescent="0.25">
      <c r="B25" s="7">
        <v>46075</v>
      </c>
      <c r="C25" s="8">
        <v>241</v>
      </c>
      <c r="D25" s="9"/>
      <c r="E25" s="10">
        <v>25.5</v>
      </c>
      <c r="F25" s="33">
        <f t="shared" si="0"/>
        <v>6145.5</v>
      </c>
      <c r="G25" s="19"/>
      <c r="H25" s="16"/>
      <c r="I25" s="17"/>
      <c r="J25" s="18"/>
    </row>
    <row r="26" spans="2:10" x14ac:dyDescent="0.25">
      <c r="B26" s="7">
        <v>46076</v>
      </c>
      <c r="C26" s="8">
        <v>274</v>
      </c>
      <c r="D26" s="9"/>
      <c r="E26" s="10">
        <v>25.5</v>
      </c>
      <c r="F26" s="33">
        <f t="shared" si="0"/>
        <v>6987</v>
      </c>
      <c r="G26" s="19"/>
      <c r="H26" s="16"/>
      <c r="I26" s="17"/>
      <c r="J26" s="18"/>
    </row>
    <row r="27" spans="2:10" x14ac:dyDescent="0.25">
      <c r="B27" s="7">
        <v>46077</v>
      </c>
      <c r="C27" s="8">
        <v>245.5</v>
      </c>
      <c r="D27" s="9"/>
      <c r="E27" s="10">
        <v>25.5</v>
      </c>
      <c r="F27" s="33">
        <f t="shared" si="0"/>
        <v>6260.25</v>
      </c>
      <c r="G27" s="19"/>
      <c r="H27" s="16"/>
      <c r="I27" s="17"/>
      <c r="J27" s="18"/>
    </row>
    <row r="28" spans="2:10" x14ac:dyDescent="0.25">
      <c r="B28" s="7">
        <v>46078</v>
      </c>
      <c r="C28" s="8">
        <v>269</v>
      </c>
      <c r="D28" s="9"/>
      <c r="E28" s="10">
        <v>25.5</v>
      </c>
      <c r="F28" s="33">
        <f t="shared" si="0"/>
        <v>6859.5</v>
      </c>
      <c r="G28" s="19"/>
      <c r="H28" s="16"/>
      <c r="I28" s="17"/>
      <c r="J28" s="18"/>
    </row>
    <row r="29" spans="2:10" x14ac:dyDescent="0.25">
      <c r="B29" s="7">
        <v>46079</v>
      </c>
      <c r="C29" s="8">
        <v>284</v>
      </c>
      <c r="D29" s="9"/>
      <c r="E29" s="10">
        <v>25.5</v>
      </c>
      <c r="F29" s="33">
        <f t="shared" si="0"/>
        <v>7242</v>
      </c>
      <c r="G29" s="19"/>
      <c r="H29" s="16"/>
      <c r="I29" s="17"/>
      <c r="J29" s="18"/>
    </row>
    <row r="30" spans="2:10" x14ac:dyDescent="0.25">
      <c r="B30" s="7">
        <v>46080</v>
      </c>
      <c r="C30" s="8">
        <v>278.5</v>
      </c>
      <c r="D30" s="9"/>
      <c r="E30" s="10">
        <v>25.5</v>
      </c>
      <c r="F30" s="33">
        <f t="shared" si="0"/>
        <v>7101.75</v>
      </c>
      <c r="G30" s="19"/>
      <c r="H30" s="16"/>
      <c r="I30" s="17"/>
      <c r="J30" s="18"/>
    </row>
    <row r="31" spans="2:10" x14ac:dyDescent="0.25">
      <c r="B31" s="7">
        <v>46081</v>
      </c>
      <c r="C31" s="8">
        <v>262</v>
      </c>
      <c r="D31" s="9"/>
      <c r="E31" s="10">
        <v>25.5</v>
      </c>
      <c r="F31" s="33">
        <f t="shared" si="0"/>
        <v>6681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8107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206728.50400000004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206728.5</v>
      </c>
      <c r="L36" s="31">
        <f>J36-J4-J5-J6</f>
        <v>204454.4865</v>
      </c>
    </row>
    <row r="37" spans="2:12" x14ac:dyDescent="0.25">
      <c r="B37" s="26" t="s">
        <v>14</v>
      </c>
      <c r="C37" s="30">
        <f>C35</f>
        <v>8107</v>
      </c>
      <c r="D37" s="9">
        <f>D35/1.03</f>
        <v>0</v>
      </c>
      <c r="E37" s="10"/>
      <c r="F37" s="33">
        <f>SUM(F4:F36)</f>
        <v>206728.5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-4.0000000444706529E-3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6211-F532-46E7-9170-745CDD39E141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268</v>
      </c>
      <c r="D4" s="9"/>
      <c r="E4" s="10">
        <v>25.5</v>
      </c>
      <c r="F4" s="33">
        <f>E4*C4</f>
        <v>6834</v>
      </c>
      <c r="G4" s="11"/>
      <c r="H4" s="12" t="s">
        <v>6</v>
      </c>
      <c r="I4" s="13">
        <v>0.01</v>
      </c>
      <c r="J4" s="14">
        <f>(F36+F37)*I4</f>
        <v>2382.9749999999999</v>
      </c>
    </row>
    <row r="5" spans="2:29" x14ac:dyDescent="0.25">
      <c r="B5" s="7">
        <v>46083</v>
      </c>
      <c r="C5" s="8">
        <v>311.5</v>
      </c>
      <c r="D5" s="9"/>
      <c r="E5" s="10">
        <v>25.5</v>
      </c>
      <c r="F5" s="33">
        <f t="shared" ref="F5:F34" si="0">E5*C5</f>
        <v>7943.25</v>
      </c>
      <c r="G5" s="11"/>
      <c r="H5" s="12" t="s">
        <v>7</v>
      </c>
      <c r="I5" s="13">
        <v>1E-3</v>
      </c>
      <c r="J5" s="14">
        <f>(F36+F37)*I5</f>
        <v>238.29750000000001</v>
      </c>
    </row>
    <row r="6" spans="2:29" x14ac:dyDescent="0.25">
      <c r="B6" s="7">
        <v>46084</v>
      </c>
      <c r="C6" s="8">
        <v>296</v>
      </c>
      <c r="D6" s="9"/>
      <c r="E6" s="10">
        <v>25.5</v>
      </c>
      <c r="F6" s="33">
        <f t="shared" si="0"/>
        <v>7548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307</v>
      </c>
      <c r="D7" s="9"/>
      <c r="E7" s="10">
        <v>25.5</v>
      </c>
      <c r="F7" s="33">
        <f t="shared" si="0"/>
        <v>7828.5</v>
      </c>
      <c r="G7" s="11"/>
      <c r="H7" s="12" t="s">
        <v>9</v>
      </c>
      <c r="I7" s="13"/>
      <c r="J7" s="14">
        <f>'ŞUBAT 2026'!J39*-1</f>
        <v>4.0000000444706529E-3</v>
      </c>
    </row>
    <row r="8" spans="2:29" x14ac:dyDescent="0.25">
      <c r="B8" s="7">
        <v>46086</v>
      </c>
      <c r="C8" s="8">
        <v>262</v>
      </c>
      <c r="D8" s="9"/>
      <c r="E8" s="10">
        <v>25.5</v>
      </c>
      <c r="F8" s="33">
        <f t="shared" si="0"/>
        <v>6681</v>
      </c>
      <c r="G8" s="15"/>
      <c r="H8" s="16"/>
      <c r="I8" s="17"/>
      <c r="J8" s="18"/>
    </row>
    <row r="9" spans="2:29" x14ac:dyDescent="0.25">
      <c r="B9" s="7">
        <v>46087</v>
      </c>
      <c r="C9" s="8">
        <v>256.5</v>
      </c>
      <c r="D9" s="9"/>
      <c r="E9" s="10">
        <v>25.5</v>
      </c>
      <c r="F9" s="33">
        <f t="shared" si="0"/>
        <v>6540.75</v>
      </c>
      <c r="G9" s="15" t="s">
        <v>59</v>
      </c>
      <c r="H9" s="16"/>
      <c r="I9" s="17"/>
      <c r="J9" s="18">
        <v>79.2</v>
      </c>
    </row>
    <row r="10" spans="2:29" x14ac:dyDescent="0.25">
      <c r="B10" s="7">
        <v>46088</v>
      </c>
      <c r="C10" s="8">
        <v>312.5</v>
      </c>
      <c r="D10" s="9"/>
      <c r="E10" s="10">
        <v>25.5</v>
      </c>
      <c r="F10" s="33">
        <f t="shared" si="0"/>
        <v>7968.75</v>
      </c>
      <c r="G10" s="15"/>
      <c r="H10" s="16"/>
      <c r="I10" s="17"/>
      <c r="J10" s="18"/>
    </row>
    <row r="11" spans="2:29" x14ac:dyDescent="0.25">
      <c r="B11" s="7">
        <v>46089</v>
      </c>
      <c r="C11" s="8">
        <v>236</v>
      </c>
      <c r="D11" s="9"/>
      <c r="E11" s="10">
        <v>25.5</v>
      </c>
      <c r="F11" s="33">
        <f t="shared" si="0"/>
        <v>6018</v>
      </c>
      <c r="G11" s="19"/>
      <c r="H11" s="16"/>
      <c r="I11" s="17"/>
      <c r="J11" s="18"/>
    </row>
    <row r="12" spans="2:29" x14ac:dyDescent="0.25">
      <c r="B12" s="7">
        <v>46090</v>
      </c>
      <c r="C12" s="8">
        <v>273.5</v>
      </c>
      <c r="D12" s="9"/>
      <c r="E12" s="10">
        <v>25.5</v>
      </c>
      <c r="F12" s="33">
        <f t="shared" si="0"/>
        <v>6974.25</v>
      </c>
      <c r="G12" s="19"/>
      <c r="H12" s="16"/>
      <c r="I12" s="17"/>
      <c r="J12" s="18"/>
    </row>
    <row r="13" spans="2:29" x14ac:dyDescent="0.25">
      <c r="B13" s="7">
        <v>46091</v>
      </c>
      <c r="C13" s="8">
        <v>286.5</v>
      </c>
      <c r="D13" s="9"/>
      <c r="E13" s="10">
        <v>25.5</v>
      </c>
      <c r="F13" s="33">
        <f t="shared" si="0"/>
        <v>7305.75</v>
      </c>
      <c r="G13" s="19"/>
      <c r="H13" s="16"/>
      <c r="I13" s="17"/>
      <c r="J13" s="18"/>
    </row>
    <row r="14" spans="2:29" x14ac:dyDescent="0.25">
      <c r="B14" s="7">
        <v>46092</v>
      </c>
      <c r="C14" s="8">
        <v>270.5</v>
      </c>
      <c r="D14" s="9"/>
      <c r="E14" s="10">
        <v>25.5</v>
      </c>
      <c r="F14" s="33">
        <f t="shared" si="0"/>
        <v>6897.75</v>
      </c>
      <c r="G14" s="19"/>
      <c r="H14" s="16"/>
      <c r="I14" s="17"/>
      <c r="J14" s="18"/>
    </row>
    <row r="15" spans="2:29" x14ac:dyDescent="0.25">
      <c r="B15" s="7">
        <v>46093</v>
      </c>
      <c r="C15" s="8">
        <v>292</v>
      </c>
      <c r="D15" s="9"/>
      <c r="E15" s="10">
        <v>25.5</v>
      </c>
      <c r="F15" s="33">
        <f t="shared" si="0"/>
        <v>7446</v>
      </c>
      <c r="G15" s="19"/>
      <c r="H15" s="16"/>
      <c r="I15" s="17"/>
      <c r="J15" s="18"/>
    </row>
    <row r="16" spans="2:29" x14ac:dyDescent="0.25">
      <c r="B16" s="7">
        <v>46094</v>
      </c>
      <c r="C16" s="8">
        <v>304</v>
      </c>
      <c r="D16" s="9"/>
      <c r="E16" s="10">
        <v>25.5</v>
      </c>
      <c r="F16" s="33">
        <f t="shared" si="0"/>
        <v>7752</v>
      </c>
      <c r="G16" s="19"/>
      <c r="H16" s="16"/>
      <c r="I16" s="17"/>
      <c r="J16" s="18"/>
    </row>
    <row r="17" spans="2:10" x14ac:dyDescent="0.25">
      <c r="B17" s="7">
        <v>46095</v>
      </c>
      <c r="C17" s="8">
        <v>297</v>
      </c>
      <c r="D17" s="9"/>
      <c r="E17" s="10">
        <v>25.5</v>
      </c>
      <c r="F17" s="33">
        <f t="shared" si="0"/>
        <v>7573.5</v>
      </c>
      <c r="G17" s="19"/>
      <c r="H17" s="16"/>
      <c r="I17" s="17"/>
      <c r="J17" s="18"/>
    </row>
    <row r="18" spans="2:10" x14ac:dyDescent="0.25">
      <c r="B18" s="7">
        <v>46096</v>
      </c>
      <c r="C18" s="8">
        <v>295.5</v>
      </c>
      <c r="D18" s="9"/>
      <c r="E18" s="10">
        <v>25.5</v>
      </c>
      <c r="F18" s="33">
        <f t="shared" si="0"/>
        <v>7535.25</v>
      </c>
      <c r="G18" s="15">
        <v>46134</v>
      </c>
      <c r="H18" s="16" t="s">
        <v>60</v>
      </c>
      <c r="I18" s="17"/>
      <c r="J18" s="18">
        <v>235597.02</v>
      </c>
    </row>
    <row r="19" spans="2:10" x14ac:dyDescent="0.25">
      <c r="B19" s="7">
        <v>46097</v>
      </c>
      <c r="C19" s="8">
        <v>281</v>
      </c>
      <c r="D19" s="9"/>
      <c r="E19" s="10">
        <v>25.5</v>
      </c>
      <c r="F19" s="33">
        <f t="shared" si="0"/>
        <v>7165.5</v>
      </c>
      <c r="G19" s="19"/>
      <c r="H19" s="16"/>
      <c r="I19" s="17"/>
      <c r="J19" s="18"/>
    </row>
    <row r="20" spans="2:10" x14ac:dyDescent="0.25">
      <c r="B20" s="7">
        <v>46098</v>
      </c>
      <c r="C20" s="8">
        <v>260</v>
      </c>
      <c r="D20" s="9"/>
      <c r="E20" s="10">
        <v>25.5</v>
      </c>
      <c r="F20" s="33">
        <f t="shared" si="0"/>
        <v>6630</v>
      </c>
      <c r="G20" s="19"/>
      <c r="H20" s="16"/>
      <c r="I20" s="17"/>
      <c r="J20" s="18"/>
    </row>
    <row r="21" spans="2:10" x14ac:dyDescent="0.25">
      <c r="B21" s="7">
        <v>46099</v>
      </c>
      <c r="C21" s="8">
        <v>322</v>
      </c>
      <c r="D21" s="9"/>
      <c r="E21" s="10">
        <v>25.5</v>
      </c>
      <c r="F21" s="33">
        <f t="shared" si="0"/>
        <v>8211</v>
      </c>
      <c r="G21" s="19"/>
      <c r="H21" s="16"/>
      <c r="I21" s="17"/>
      <c r="J21" s="18"/>
    </row>
    <row r="22" spans="2:10" x14ac:dyDescent="0.25">
      <c r="B22" s="7">
        <v>46100</v>
      </c>
      <c r="C22" s="8">
        <v>276</v>
      </c>
      <c r="D22" s="9"/>
      <c r="E22" s="10">
        <v>25.5</v>
      </c>
      <c r="F22" s="33">
        <f t="shared" si="0"/>
        <v>7038</v>
      </c>
      <c r="G22" s="19"/>
      <c r="H22" s="16"/>
      <c r="I22" s="17"/>
      <c r="J22" s="18"/>
    </row>
    <row r="23" spans="2:10" x14ac:dyDescent="0.25">
      <c r="B23" s="7">
        <v>46101</v>
      </c>
      <c r="C23" s="8">
        <v>270.5</v>
      </c>
      <c r="D23" s="9"/>
      <c r="E23" s="10">
        <v>25.5</v>
      </c>
      <c r="F23" s="33">
        <f t="shared" si="0"/>
        <v>6897.75</v>
      </c>
      <c r="G23" s="19"/>
      <c r="H23" s="16"/>
      <c r="I23" s="17"/>
      <c r="J23" s="18"/>
    </row>
    <row r="24" spans="2:10" x14ac:dyDescent="0.25">
      <c r="B24" s="7">
        <v>46102</v>
      </c>
      <c r="C24" s="8">
        <v>360.5</v>
      </c>
      <c r="D24" s="9"/>
      <c r="E24" s="10">
        <v>25.5</v>
      </c>
      <c r="F24" s="33">
        <f t="shared" si="0"/>
        <v>9192.75</v>
      </c>
      <c r="G24" s="19"/>
      <c r="H24" s="16"/>
      <c r="I24" s="17"/>
      <c r="J24" s="18"/>
    </row>
    <row r="25" spans="2:10" x14ac:dyDescent="0.25">
      <c r="B25" s="7">
        <v>46103</v>
      </c>
      <c r="C25" s="8">
        <v>347.5</v>
      </c>
      <c r="D25" s="9"/>
      <c r="E25" s="10">
        <v>25.5</v>
      </c>
      <c r="F25" s="33">
        <f t="shared" si="0"/>
        <v>8861.25</v>
      </c>
      <c r="G25" s="19"/>
      <c r="H25" s="16"/>
      <c r="I25" s="17"/>
      <c r="J25" s="18"/>
    </row>
    <row r="26" spans="2:10" x14ac:dyDescent="0.25">
      <c r="B26" s="7">
        <v>46104</v>
      </c>
      <c r="C26" s="8">
        <v>353</v>
      </c>
      <c r="D26" s="9"/>
      <c r="E26" s="10">
        <v>25.5</v>
      </c>
      <c r="F26" s="33">
        <f t="shared" si="0"/>
        <v>9001.5</v>
      </c>
      <c r="G26" s="19"/>
      <c r="H26" s="16"/>
      <c r="I26" s="17"/>
      <c r="J26" s="18"/>
    </row>
    <row r="27" spans="2:10" x14ac:dyDescent="0.25">
      <c r="B27" s="7">
        <v>46105</v>
      </c>
      <c r="C27" s="8">
        <v>344</v>
      </c>
      <c r="D27" s="9"/>
      <c r="E27" s="10">
        <v>25.5</v>
      </c>
      <c r="F27" s="33">
        <f t="shared" si="0"/>
        <v>8772</v>
      </c>
      <c r="G27" s="19"/>
      <c r="H27" s="16"/>
      <c r="I27" s="17"/>
      <c r="J27" s="18"/>
    </row>
    <row r="28" spans="2:10" x14ac:dyDescent="0.25">
      <c r="B28" s="7">
        <v>46106</v>
      </c>
      <c r="C28" s="8">
        <v>341.5</v>
      </c>
      <c r="D28" s="9"/>
      <c r="E28" s="10">
        <v>25.5</v>
      </c>
      <c r="F28" s="33">
        <f t="shared" si="0"/>
        <v>8708.25</v>
      </c>
      <c r="G28" s="19"/>
      <c r="H28" s="16"/>
      <c r="I28" s="17"/>
      <c r="J28" s="18"/>
    </row>
    <row r="29" spans="2:10" x14ac:dyDescent="0.25">
      <c r="B29" s="7">
        <v>46107</v>
      </c>
      <c r="C29" s="8">
        <v>317.5</v>
      </c>
      <c r="D29" s="9"/>
      <c r="E29" s="10">
        <v>25.5</v>
      </c>
      <c r="F29" s="33">
        <f t="shared" si="0"/>
        <v>8096.25</v>
      </c>
      <c r="G29" s="19"/>
      <c r="H29" s="16"/>
      <c r="I29" s="17"/>
      <c r="J29" s="18"/>
    </row>
    <row r="30" spans="2:10" x14ac:dyDescent="0.25">
      <c r="B30" s="7">
        <v>46108</v>
      </c>
      <c r="C30" s="8">
        <v>355.5</v>
      </c>
      <c r="D30" s="9"/>
      <c r="E30" s="10">
        <v>25.5</v>
      </c>
      <c r="F30" s="33">
        <f t="shared" si="0"/>
        <v>9065.25</v>
      </c>
      <c r="G30" s="19"/>
      <c r="H30" s="16"/>
      <c r="I30" s="17"/>
      <c r="J30" s="18"/>
    </row>
    <row r="31" spans="2:10" x14ac:dyDescent="0.25">
      <c r="B31" s="7">
        <v>46109</v>
      </c>
      <c r="C31" s="8">
        <v>324</v>
      </c>
      <c r="D31" s="9"/>
      <c r="E31" s="10">
        <v>25.5</v>
      </c>
      <c r="F31" s="33">
        <f t="shared" si="0"/>
        <v>8262</v>
      </c>
      <c r="G31" s="19"/>
      <c r="H31" s="16"/>
      <c r="I31" s="17"/>
      <c r="J31" s="18"/>
    </row>
    <row r="32" spans="2:10" x14ac:dyDescent="0.25">
      <c r="B32" s="7">
        <v>46110</v>
      </c>
      <c r="C32" s="8">
        <v>315.5</v>
      </c>
      <c r="D32" s="9"/>
      <c r="E32" s="10">
        <v>25.5</v>
      </c>
      <c r="F32" s="33">
        <f t="shared" si="0"/>
        <v>8045.25</v>
      </c>
      <c r="G32" s="19"/>
      <c r="H32" s="16"/>
      <c r="I32" s="17"/>
      <c r="J32" s="18"/>
    </row>
    <row r="33" spans="2:12" x14ac:dyDescent="0.25">
      <c r="B33" s="7">
        <v>46111</v>
      </c>
      <c r="C33" s="8">
        <v>320</v>
      </c>
      <c r="D33" s="9"/>
      <c r="E33" s="10">
        <v>25.5</v>
      </c>
      <c r="F33" s="33">
        <f t="shared" si="0"/>
        <v>8160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288</v>
      </c>
      <c r="D34" s="48"/>
      <c r="E34" s="10">
        <v>25.5</v>
      </c>
      <c r="F34" s="49">
        <f t="shared" si="0"/>
        <v>7344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9345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238297.49650000004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238297.5</v>
      </c>
      <c r="L36" s="31">
        <f>J36-J4-J5-J6</f>
        <v>235676.22750000001</v>
      </c>
    </row>
    <row r="37" spans="2:12" x14ac:dyDescent="0.25">
      <c r="B37" s="26" t="s">
        <v>14</v>
      </c>
      <c r="C37" s="30">
        <f>C35</f>
        <v>9345</v>
      </c>
      <c r="D37" s="9">
        <f>D35/1.03</f>
        <v>0</v>
      </c>
      <c r="E37" s="10"/>
      <c r="F37" s="33">
        <f>SUM(F4:F36)</f>
        <v>238297.5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3.4999999625142664E-3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E8A8-D006-43F4-A494-683E42418812}">
  <dimension ref="B1:AC43"/>
  <sheetViews>
    <sheetView tabSelected="1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279</v>
      </c>
      <c r="D4" s="9"/>
      <c r="E4" s="10">
        <v>25.5</v>
      </c>
      <c r="F4" s="33">
        <f>E4*C4</f>
        <v>7114.5</v>
      </c>
      <c r="G4" s="11"/>
      <c r="H4" s="12" t="s">
        <v>6</v>
      </c>
      <c r="I4" s="13">
        <v>0.01</v>
      </c>
      <c r="J4" s="14">
        <f>(F36+F37)*I4</f>
        <v>2325.09</v>
      </c>
    </row>
    <row r="5" spans="2:29" x14ac:dyDescent="0.25">
      <c r="B5" s="7">
        <v>46114</v>
      </c>
      <c r="C5" s="8">
        <v>294</v>
      </c>
      <c r="D5" s="9"/>
      <c r="E5" s="10">
        <v>25.5</v>
      </c>
      <c r="F5" s="33">
        <f t="shared" ref="F5:F34" si="0">E5*C5</f>
        <v>7497</v>
      </c>
      <c r="G5" s="11"/>
      <c r="H5" s="12" t="s">
        <v>7</v>
      </c>
      <c r="I5" s="13">
        <v>1E-3</v>
      </c>
      <c r="J5" s="14">
        <f>(F36+F37)*I5</f>
        <v>232.50900000000001</v>
      </c>
    </row>
    <row r="6" spans="2:29" x14ac:dyDescent="0.25">
      <c r="B6" s="7">
        <v>46115</v>
      </c>
      <c r="C6" s="8">
        <v>295</v>
      </c>
      <c r="D6" s="9"/>
      <c r="E6" s="10">
        <v>25.5</v>
      </c>
      <c r="F6" s="33">
        <f t="shared" si="0"/>
        <v>7522.5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282</v>
      </c>
      <c r="D7" s="9"/>
      <c r="E7" s="10">
        <v>25.5</v>
      </c>
      <c r="F7" s="33">
        <f t="shared" si="0"/>
        <v>7191</v>
      </c>
      <c r="G7" s="11"/>
      <c r="H7" s="12" t="s">
        <v>9</v>
      </c>
      <c r="I7" s="13"/>
      <c r="J7" s="14">
        <f>'MART 2026'!J39*-1</f>
        <v>-3.4999999625142664E-3</v>
      </c>
    </row>
    <row r="8" spans="2:29" x14ac:dyDescent="0.25">
      <c r="B8" s="7">
        <v>46117</v>
      </c>
      <c r="C8" s="8">
        <v>215</v>
      </c>
      <c r="D8" s="9"/>
      <c r="E8" s="10">
        <v>25.5</v>
      </c>
      <c r="F8" s="33">
        <f t="shared" si="0"/>
        <v>5482.5</v>
      </c>
      <c r="G8" s="15"/>
      <c r="H8" s="16"/>
      <c r="I8" s="17"/>
      <c r="J8" s="18"/>
    </row>
    <row r="9" spans="2:29" x14ac:dyDescent="0.25">
      <c r="B9" s="7">
        <v>46118</v>
      </c>
      <c r="C9" s="8">
        <v>320.5</v>
      </c>
      <c r="D9" s="9"/>
      <c r="E9" s="10">
        <v>25.5</v>
      </c>
      <c r="F9" s="33">
        <f t="shared" si="0"/>
        <v>8172.75</v>
      </c>
      <c r="G9" s="15"/>
      <c r="H9" s="16"/>
      <c r="I9" s="17"/>
      <c r="J9" s="18"/>
    </row>
    <row r="10" spans="2:29" x14ac:dyDescent="0.25">
      <c r="B10" s="7">
        <v>46119</v>
      </c>
      <c r="C10" s="8">
        <v>386.5</v>
      </c>
      <c r="D10" s="9"/>
      <c r="E10" s="10">
        <v>25.5</v>
      </c>
      <c r="F10" s="33">
        <f t="shared" si="0"/>
        <v>9855.75</v>
      </c>
      <c r="G10" s="15"/>
      <c r="H10" s="16"/>
      <c r="I10" s="17"/>
      <c r="J10" s="18"/>
    </row>
    <row r="11" spans="2:29" x14ac:dyDescent="0.25">
      <c r="B11" s="7">
        <v>46120</v>
      </c>
      <c r="C11" s="8">
        <v>345</v>
      </c>
      <c r="D11" s="9"/>
      <c r="E11" s="10">
        <v>25.5</v>
      </c>
      <c r="F11" s="33">
        <f t="shared" si="0"/>
        <v>8797.5</v>
      </c>
      <c r="G11" s="19"/>
      <c r="H11" s="16"/>
      <c r="I11" s="17"/>
      <c r="J11" s="18"/>
    </row>
    <row r="12" spans="2:29" x14ac:dyDescent="0.25">
      <c r="B12" s="7">
        <v>46121</v>
      </c>
      <c r="C12" s="8">
        <v>373.5</v>
      </c>
      <c r="D12" s="9"/>
      <c r="E12" s="10">
        <v>25.5</v>
      </c>
      <c r="F12" s="33">
        <f t="shared" si="0"/>
        <v>9524.25</v>
      </c>
      <c r="G12" s="19"/>
      <c r="H12" s="16"/>
      <c r="I12" s="17"/>
      <c r="J12" s="18"/>
    </row>
    <row r="13" spans="2:29" x14ac:dyDescent="0.25">
      <c r="B13" s="7">
        <v>46122</v>
      </c>
      <c r="C13" s="8">
        <v>374</v>
      </c>
      <c r="D13" s="9"/>
      <c r="E13" s="10">
        <v>25.5</v>
      </c>
      <c r="F13" s="33">
        <f t="shared" si="0"/>
        <v>9537</v>
      </c>
      <c r="G13" s="19"/>
      <c r="H13" s="16"/>
      <c r="I13" s="17"/>
      <c r="J13" s="18"/>
    </row>
    <row r="14" spans="2:29" x14ac:dyDescent="0.25">
      <c r="B14" s="7">
        <v>46123</v>
      </c>
      <c r="C14" s="8">
        <v>346.5</v>
      </c>
      <c r="D14" s="9"/>
      <c r="E14" s="10">
        <v>25.5</v>
      </c>
      <c r="F14" s="33">
        <f t="shared" si="0"/>
        <v>8835.75</v>
      </c>
      <c r="G14" s="19"/>
      <c r="H14" s="16"/>
      <c r="I14" s="17"/>
      <c r="J14" s="18"/>
    </row>
    <row r="15" spans="2:29" x14ac:dyDescent="0.25">
      <c r="B15" s="7">
        <v>46124</v>
      </c>
      <c r="C15" s="8">
        <v>313.5</v>
      </c>
      <c r="D15" s="9"/>
      <c r="E15" s="10">
        <v>25.5</v>
      </c>
      <c r="F15" s="33">
        <f t="shared" si="0"/>
        <v>7994.25</v>
      </c>
      <c r="G15" s="19"/>
      <c r="H15" s="16"/>
      <c r="I15" s="17"/>
      <c r="J15" s="18"/>
    </row>
    <row r="16" spans="2:29" x14ac:dyDescent="0.25">
      <c r="B16" s="7">
        <v>46125</v>
      </c>
      <c r="C16" s="8">
        <v>325.5</v>
      </c>
      <c r="D16" s="9"/>
      <c r="E16" s="10">
        <v>25.5</v>
      </c>
      <c r="F16" s="33">
        <f t="shared" si="0"/>
        <v>8300.25</v>
      </c>
      <c r="G16" s="19"/>
      <c r="H16" s="16"/>
      <c r="I16" s="17"/>
      <c r="J16" s="18"/>
    </row>
    <row r="17" spans="2:10" x14ac:dyDescent="0.25">
      <c r="B17" s="7">
        <v>46126</v>
      </c>
      <c r="C17" s="8">
        <v>315</v>
      </c>
      <c r="D17" s="9"/>
      <c r="E17" s="10">
        <v>25.5</v>
      </c>
      <c r="F17" s="33">
        <f t="shared" si="0"/>
        <v>8032.5</v>
      </c>
      <c r="G17" s="19"/>
      <c r="H17" s="16"/>
      <c r="I17" s="17"/>
      <c r="J17" s="18"/>
    </row>
    <row r="18" spans="2:10" x14ac:dyDescent="0.25">
      <c r="B18" s="7">
        <v>46127</v>
      </c>
      <c r="C18" s="8">
        <v>317.5</v>
      </c>
      <c r="D18" s="9"/>
      <c r="E18" s="10">
        <v>25.5</v>
      </c>
      <c r="F18" s="33">
        <f t="shared" si="0"/>
        <v>8096.25</v>
      </c>
      <c r="G18" s="19"/>
      <c r="H18" s="16"/>
      <c r="I18" s="17"/>
      <c r="J18" s="18"/>
    </row>
    <row r="19" spans="2:10" x14ac:dyDescent="0.25">
      <c r="B19" s="7">
        <v>46128</v>
      </c>
      <c r="C19" s="8">
        <v>343.5</v>
      </c>
      <c r="D19" s="9"/>
      <c r="E19" s="10">
        <v>25.5</v>
      </c>
      <c r="F19" s="33">
        <f t="shared" si="0"/>
        <v>8759.25</v>
      </c>
      <c r="G19" s="19"/>
      <c r="H19" s="16"/>
      <c r="I19" s="17"/>
      <c r="J19" s="18"/>
    </row>
    <row r="20" spans="2:10" x14ac:dyDescent="0.25">
      <c r="B20" s="7">
        <v>46129</v>
      </c>
      <c r="C20" s="8">
        <v>268.5</v>
      </c>
      <c r="D20" s="9"/>
      <c r="E20" s="10">
        <v>25.5</v>
      </c>
      <c r="F20" s="33">
        <f t="shared" si="0"/>
        <v>6846.75</v>
      </c>
      <c r="G20" s="19"/>
      <c r="H20" s="16"/>
      <c r="I20" s="17"/>
      <c r="J20" s="18"/>
    </row>
    <row r="21" spans="2:10" x14ac:dyDescent="0.25">
      <c r="B21" s="7">
        <v>46130</v>
      </c>
      <c r="C21" s="8">
        <v>299.5</v>
      </c>
      <c r="D21" s="9"/>
      <c r="E21" s="10">
        <v>25.5</v>
      </c>
      <c r="F21" s="33">
        <f t="shared" si="0"/>
        <v>7637.25</v>
      </c>
      <c r="G21" s="19"/>
      <c r="H21" s="16"/>
      <c r="I21" s="17"/>
      <c r="J21" s="18"/>
    </row>
    <row r="22" spans="2:10" x14ac:dyDescent="0.25">
      <c r="B22" s="7">
        <v>46131</v>
      </c>
      <c r="C22" s="8">
        <v>285.5</v>
      </c>
      <c r="D22" s="9"/>
      <c r="E22" s="10">
        <v>25.5</v>
      </c>
      <c r="F22" s="33">
        <f t="shared" si="0"/>
        <v>7280.25</v>
      </c>
      <c r="G22" s="19"/>
      <c r="H22" s="16"/>
      <c r="I22" s="17"/>
      <c r="J22" s="18"/>
    </row>
    <row r="23" spans="2:10" x14ac:dyDescent="0.25">
      <c r="B23" s="7">
        <v>46132</v>
      </c>
      <c r="C23" s="8">
        <v>271</v>
      </c>
      <c r="D23" s="9"/>
      <c r="E23" s="10">
        <v>25.5</v>
      </c>
      <c r="F23" s="33">
        <f t="shared" si="0"/>
        <v>6910.5</v>
      </c>
      <c r="G23" s="19"/>
      <c r="H23" s="16"/>
      <c r="I23" s="17"/>
      <c r="J23" s="18"/>
    </row>
    <row r="24" spans="2:10" x14ac:dyDescent="0.25">
      <c r="B24" s="7">
        <v>46133</v>
      </c>
      <c r="C24" s="8">
        <v>248</v>
      </c>
      <c r="D24" s="9"/>
      <c r="E24" s="10">
        <v>25.5</v>
      </c>
      <c r="F24" s="33">
        <f t="shared" si="0"/>
        <v>6324</v>
      </c>
      <c r="G24" s="19"/>
      <c r="H24" s="16"/>
      <c r="I24" s="17"/>
      <c r="J24" s="18"/>
    </row>
    <row r="25" spans="2:10" x14ac:dyDescent="0.25">
      <c r="B25" s="7">
        <v>46134</v>
      </c>
      <c r="C25" s="8">
        <v>280.5</v>
      </c>
      <c r="D25" s="9"/>
      <c r="E25" s="10">
        <v>25.5</v>
      </c>
      <c r="F25" s="33">
        <f t="shared" si="0"/>
        <v>7152.75</v>
      </c>
      <c r="G25" s="19"/>
      <c r="H25" s="16"/>
      <c r="I25" s="17"/>
      <c r="J25" s="18"/>
    </row>
    <row r="26" spans="2:10" x14ac:dyDescent="0.25">
      <c r="B26" s="7">
        <v>46135</v>
      </c>
      <c r="C26" s="8">
        <v>291</v>
      </c>
      <c r="D26" s="9"/>
      <c r="E26" s="10">
        <v>25.5</v>
      </c>
      <c r="F26" s="33">
        <f t="shared" si="0"/>
        <v>7420.5</v>
      </c>
      <c r="G26" s="19"/>
      <c r="H26" s="16"/>
      <c r="I26" s="17"/>
      <c r="J26" s="18"/>
    </row>
    <row r="27" spans="2:10" x14ac:dyDescent="0.25">
      <c r="B27" s="7">
        <v>46136</v>
      </c>
      <c r="C27" s="8">
        <v>281.5</v>
      </c>
      <c r="D27" s="9"/>
      <c r="E27" s="10">
        <v>25.5</v>
      </c>
      <c r="F27" s="33">
        <f t="shared" si="0"/>
        <v>7178.25</v>
      </c>
      <c r="G27" s="19"/>
      <c r="H27" s="16"/>
      <c r="I27" s="17"/>
      <c r="J27" s="18"/>
    </row>
    <row r="28" spans="2:10" x14ac:dyDescent="0.25">
      <c r="B28" s="7">
        <v>46137</v>
      </c>
      <c r="C28" s="8">
        <v>307</v>
      </c>
      <c r="D28" s="9"/>
      <c r="E28" s="10">
        <v>25.5</v>
      </c>
      <c r="F28" s="33">
        <f t="shared" si="0"/>
        <v>7828.5</v>
      </c>
      <c r="G28" s="19"/>
      <c r="H28" s="16"/>
      <c r="I28" s="17"/>
      <c r="J28" s="18"/>
    </row>
    <row r="29" spans="2:10" x14ac:dyDescent="0.25">
      <c r="B29" s="7">
        <v>46138</v>
      </c>
      <c r="C29" s="8">
        <v>249</v>
      </c>
      <c r="D29" s="9"/>
      <c r="E29" s="10">
        <v>25.5</v>
      </c>
      <c r="F29" s="33">
        <f t="shared" si="0"/>
        <v>6349.5</v>
      </c>
      <c r="G29" s="19"/>
      <c r="H29" s="16"/>
      <c r="I29" s="17"/>
      <c r="J29" s="18"/>
    </row>
    <row r="30" spans="2:10" x14ac:dyDescent="0.25">
      <c r="B30" s="7">
        <v>46139</v>
      </c>
      <c r="C30" s="8">
        <v>310.5</v>
      </c>
      <c r="D30" s="9"/>
      <c r="E30" s="10">
        <v>25.5</v>
      </c>
      <c r="F30" s="33">
        <f t="shared" si="0"/>
        <v>7917.75</v>
      </c>
      <c r="G30" s="19"/>
      <c r="H30" s="16"/>
      <c r="I30" s="17"/>
      <c r="J30" s="18"/>
    </row>
    <row r="31" spans="2:10" x14ac:dyDescent="0.25">
      <c r="B31" s="7">
        <v>46140</v>
      </c>
      <c r="C31" s="8">
        <v>277.5</v>
      </c>
      <c r="D31" s="9"/>
      <c r="E31" s="10">
        <v>25.5</v>
      </c>
      <c r="F31" s="33">
        <f t="shared" si="0"/>
        <v>7076.25</v>
      </c>
      <c r="G31" s="19"/>
      <c r="H31" s="16"/>
      <c r="I31" s="17"/>
      <c r="J31" s="18"/>
    </row>
    <row r="32" spans="2:10" x14ac:dyDescent="0.25">
      <c r="B32" s="7">
        <v>46141</v>
      </c>
      <c r="C32" s="8">
        <v>248</v>
      </c>
      <c r="D32" s="9"/>
      <c r="E32" s="10">
        <v>25.5</v>
      </c>
      <c r="F32" s="33">
        <f t="shared" si="0"/>
        <v>6324</v>
      </c>
      <c r="G32" s="19"/>
      <c r="H32" s="16"/>
      <c r="I32" s="17"/>
      <c r="J32" s="18"/>
    </row>
    <row r="33" spans="2:12" x14ac:dyDescent="0.25">
      <c r="B33" s="7">
        <v>46142</v>
      </c>
      <c r="C33" s="8">
        <v>374.5</v>
      </c>
      <c r="D33" s="9"/>
      <c r="E33" s="10">
        <v>25.5</v>
      </c>
      <c r="F33" s="33">
        <f t="shared" si="0"/>
        <v>9549.75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9118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2557.5955000000376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232509</v>
      </c>
      <c r="L36" s="31">
        <f>J36-J4-J5-J6</f>
        <v>229951.40100000001</v>
      </c>
    </row>
    <row r="37" spans="2:12" x14ac:dyDescent="0.25">
      <c r="B37" s="26" t="s">
        <v>14</v>
      </c>
      <c r="C37" s="30">
        <f>C35</f>
        <v>9118</v>
      </c>
      <c r="D37" s="9">
        <f>D35/1.03</f>
        <v>0</v>
      </c>
      <c r="E37" s="10"/>
      <c r="F37" s="33">
        <f>SUM(F4:F36)</f>
        <v>232509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229951.40449999998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5B07-2228-4D19-A0D7-F4402F4BF03F}">
  <dimension ref="B1:AC43"/>
  <sheetViews>
    <sheetView zoomScale="85" zoomScaleNormal="85" workbookViewId="0">
      <selection activeCell="C23" sqref="C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-229951.40449999998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-229951.40449999998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229951.40449999998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495F2-8D1D-40A4-A11D-B3AB3F5197E9}">
  <dimension ref="B1:AC43"/>
  <sheetViews>
    <sheetView zoomScale="85" zoomScaleNormal="85" workbookViewId="0">
      <selection activeCell="D24" sqref="D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31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-229951.40449999998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-229951.40449999998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229951.40449999998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2026-04-30T15:54:19Z</dcterms:modified>
</cp:coreProperties>
</file>